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b280be4f5f119c8/Desktop/Digital Content To Post/Simple Budget Spreadsheet - Free/"/>
    </mc:Choice>
  </mc:AlternateContent>
  <xr:revisionPtr revIDLastSave="3432" documentId="13_ncr:1_{8236065B-693E-4B8B-8865-8AE248D537A7}" xr6:coauthVersionLast="47" xr6:coauthVersionMax="47" xr10:uidLastSave="{BDDB9F4F-071D-491E-93D4-3CC722E22E5B}"/>
  <bookViews>
    <workbookView xWindow="-120" yWindow="-120" windowWidth="29040" windowHeight="15840" tabRatio="628" xr2:uid="{C2AB54D0-E236-458D-BF45-46703E4E2376}"/>
  </bookViews>
  <sheets>
    <sheet name="Personalize" sheetId="3" r:id="rId1"/>
    <sheet name="Dashboard" sheetId="1" r:id="rId2"/>
    <sheet name="Tables" sheetId="2" r:id="rId3"/>
  </sheets>
  <definedNames>
    <definedName name="Bills">Personalize!$F$5:$F$19</definedName>
    <definedName name="Country_ddown">CountryCurrency[Country]</definedName>
    <definedName name="Debt">Personalize!$J$5:$J$19</definedName>
    <definedName name="Expenses">Personalize!$H$5:$H$19</definedName>
    <definedName name="Income">Personalize!$B$5:$B$9</definedName>
    <definedName name="MainCategory">Tables!$E$2:$E$6</definedName>
    <definedName name="SavingsInvestments">Personalize!$D$5:$D$9</definedName>
    <definedName name="TransactionLog">Dashboard!$B$5:$F$59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1" l="1"/>
  <c r="Z27" i="1" a="1"/>
  <c r="Z27" i="1" s="1"/>
  <c r="AA27" i="1" s="1"/>
  <c r="E6" i="2"/>
  <c r="E5" i="2"/>
  <c r="E4" i="2"/>
  <c r="E3" i="2"/>
  <c r="E2" i="2"/>
  <c r="X27" i="1" a="1"/>
  <c r="X27" i="1" s="1"/>
  <c r="Z36" i="1" a="1"/>
  <c r="Z36" i="1" s="1"/>
  <c r="X36" i="1" a="1"/>
  <c r="X36" i="1" s="1"/>
  <c r="U36" i="1" a="1"/>
  <c r="U36" i="1" s="1"/>
  <c r="U51" i="1" s="1"/>
  <c r="S36" i="1" a="1"/>
  <c r="S36" i="1" s="1"/>
  <c r="P36" i="1" a="1"/>
  <c r="Q50" i="1" s="1"/>
  <c r="Q27" i="1" a="1"/>
  <c r="Q27" i="1" s="1"/>
  <c r="Q32" i="1" s="1"/>
  <c r="N36" i="1" a="1"/>
  <c r="N36" i="1" s="1"/>
  <c r="N27" i="1" a="1"/>
  <c r="N27" i="1" s="1"/>
  <c r="Y51" i="1"/>
  <c r="T51" i="1"/>
  <c r="Y32" i="1"/>
  <c r="P32" i="1"/>
  <c r="AA22" i="1"/>
  <c r="AA21" i="1"/>
  <c r="AA20" i="1"/>
  <c r="AA19" i="1"/>
  <c r="AA18" i="1"/>
  <c r="AA17" i="1"/>
  <c r="AA16" i="1"/>
  <c r="AA15" i="1"/>
  <c r="AA14" i="1"/>
  <c r="AA13" i="1"/>
  <c r="AA9" i="1"/>
  <c r="AA10" i="1"/>
  <c r="AA11" i="1"/>
  <c r="AA12" i="1"/>
  <c r="J10" i="1"/>
  <c r="J9" i="1"/>
  <c r="AA50" i="1" l="1"/>
  <c r="AA49" i="1"/>
  <c r="V50" i="1"/>
  <c r="Q48" i="1"/>
  <c r="Q49" i="1"/>
  <c r="Q43" i="1"/>
  <c r="Q47" i="1"/>
  <c r="AA44" i="1"/>
  <c r="AA48" i="1"/>
  <c r="AA47" i="1"/>
  <c r="AA46" i="1"/>
  <c r="AA45" i="1"/>
  <c r="Q44" i="1"/>
  <c r="Q46" i="1"/>
  <c r="Q45" i="1"/>
  <c r="P36" i="1"/>
  <c r="P51" i="1" s="1"/>
  <c r="Q41" i="1"/>
  <c r="Q42" i="1"/>
  <c r="AA31" i="1"/>
  <c r="AA30" i="1"/>
  <c r="AA29" i="1"/>
  <c r="AA43" i="1"/>
  <c r="AA42" i="1"/>
  <c r="AA41" i="1"/>
  <c r="AA40" i="1"/>
  <c r="AA38" i="1"/>
  <c r="Q40" i="1"/>
  <c r="V49" i="1"/>
  <c r="V48" i="1"/>
  <c r="Q38" i="1"/>
  <c r="Z32" i="1"/>
  <c r="AA39" i="1"/>
  <c r="AA37" i="1"/>
  <c r="Q39" i="1"/>
  <c r="AA28" i="1"/>
  <c r="V41" i="1"/>
  <c r="V40" i="1"/>
  <c r="V47" i="1"/>
  <c r="V39" i="1"/>
  <c r="V46" i="1"/>
  <c r="V38" i="1"/>
  <c r="V45" i="1"/>
  <c r="V37" i="1"/>
  <c r="V44" i="1"/>
  <c r="V43" i="1"/>
  <c r="V42" i="1"/>
  <c r="Q37" i="1"/>
  <c r="V36" i="1"/>
  <c r="V51" i="1" l="1"/>
  <c r="AA32" i="1"/>
  <c r="AA36" i="1"/>
  <c r="AA51" i="1" s="1"/>
  <c r="Z51" i="1"/>
  <c r="K18" i="1" s="1"/>
  <c r="Q36" i="1"/>
  <c r="Q51" i="1" s="1"/>
  <c r="K15" i="1"/>
  <c r="K19" i="1"/>
  <c r="K16" i="1"/>
  <c r="K17" i="1"/>
  <c r="K20" i="1" l="1"/>
  <c r="I1" i="2" s="1"/>
  <c r="K21" i="1"/>
  <c r="I2" i="2" l="1"/>
  <c r="I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<sst xmlns="http://schemas.openxmlformats.org/spreadsheetml/2006/main" count="81" uniqueCount="49">
  <si>
    <t>Cash Flow Summary</t>
  </si>
  <si>
    <t>Rollover</t>
  </si>
  <si>
    <t>Income</t>
  </si>
  <si>
    <t>Expenses</t>
  </si>
  <si>
    <t>Bills</t>
  </si>
  <si>
    <t>Debt</t>
  </si>
  <si>
    <t>Savings</t>
  </si>
  <si>
    <t>Select Your Country</t>
  </si>
  <si>
    <t>Currency</t>
  </si>
  <si>
    <t>Symbol</t>
  </si>
  <si>
    <t>United States</t>
  </si>
  <si>
    <t>USD</t>
  </si>
  <si>
    <t>$</t>
  </si>
  <si>
    <t>EUR</t>
  </si>
  <si>
    <t>€</t>
  </si>
  <si>
    <t>Country</t>
  </si>
  <si>
    <t>Code</t>
  </si>
  <si>
    <t>Monthly Budget</t>
  </si>
  <si>
    <t>Month</t>
  </si>
  <si>
    <t>Year</t>
  </si>
  <si>
    <t>Estimated</t>
  </si>
  <si>
    <t>Actual</t>
  </si>
  <si>
    <t>Totals</t>
  </si>
  <si>
    <t>Savings &amp; Investments</t>
  </si>
  <si>
    <t>Difference</t>
  </si>
  <si>
    <t>Date</t>
  </si>
  <si>
    <t>Personalize Your Subcategories</t>
  </si>
  <si>
    <t>Category</t>
  </si>
  <si>
    <t>Amount</t>
  </si>
  <si>
    <t>Notes</t>
  </si>
  <si>
    <t>Transaction Log</t>
  </si>
  <si>
    <t>Subcategory</t>
  </si>
  <si>
    <t>Total Spending</t>
  </si>
  <si>
    <t>Remaining</t>
  </si>
  <si>
    <t>United Kingdom</t>
  </si>
  <si>
    <t>GBP</t>
  </si>
  <si>
    <t>£</t>
  </si>
  <si>
    <t>Japan</t>
  </si>
  <si>
    <t>JPY</t>
  </si>
  <si>
    <t>¥</t>
  </si>
  <si>
    <t>Europe</t>
  </si>
  <si>
    <t>Warning Threshold</t>
  </si>
  <si>
    <t>Critical Threshold</t>
  </si>
  <si>
    <t>Ok Threshold</t>
  </si>
  <si>
    <t>April</t>
  </si>
  <si>
    <t>www.capitalcreator.co</t>
  </si>
  <si>
    <t>Charles Noble</t>
  </si>
  <si>
    <t>Version History</t>
  </si>
  <si>
    <t>V1.00 - Initial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</si>
</sst>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36"/>
      <color theme="1"/>
      <name val="Calibri"/>
      <family val="2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CFDC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90">
        <stop position="0">
          <color rgb="FF00B050"/>
        </stop>
        <stop position="1">
          <color theme="9" tint="0.80001220740379042"/>
        </stop>
      </gradientFill>
    </fill>
    <fill>
      <gradientFill degree="90">
        <stop position="0">
          <color theme="8" tint="0.40000610370189521"/>
        </stop>
        <stop position="1">
          <color theme="8" tint="0.80001220740379042"/>
        </stop>
      </gradientFill>
    </fill>
    <fill>
      <gradientFill degree="90">
        <stop position="0">
          <color rgb="FFFFFF00"/>
        </stop>
        <stop position="1">
          <color rgb="FFFCFDC5"/>
        </stop>
      </gradientFill>
    </fill>
    <fill>
      <gradientFill degree="90">
        <stop position="0">
          <color rgb="FFFFC000"/>
        </stop>
        <stop position="1">
          <color theme="5" tint="0.80001220740379042"/>
        </stop>
      </gradientFill>
    </fill>
    <fill>
      <gradientFill degree="90">
        <stop position="0">
          <color rgb="FFFF0000"/>
        </stop>
        <stop position="1">
          <color rgb="FFFFB7B7"/>
        </stop>
      </gradientFill>
    </fill>
    <fill>
      <gradientFill degree="90">
        <stop position="0">
          <color rgb="FF00B0F0"/>
        </stop>
        <stop position="1">
          <color theme="7" tint="0.80001220740379042"/>
        </stop>
      </gradient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/>
      <diagonal/>
    </border>
    <border>
      <left/>
      <right/>
      <top/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79">
    <xf numFmtId="0" fontId="0" fillId="0" borderId="0" xfId="0"/>
    <xf numFmtId="0" fontId="3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14" fontId="9" fillId="12" borderId="13" xfId="0" applyNumberFormat="1" applyFont="1" applyFill="1" applyBorder="1" applyAlignment="1" applyProtection="1">
      <alignment horizontal="center"/>
      <protection locked="0" hidden="1"/>
    </xf>
    <xf numFmtId="0" fontId="9" fillId="12" borderId="13" xfId="0" applyFont="1" applyFill="1" applyBorder="1" applyAlignment="1" applyProtection="1">
      <alignment horizontal="left"/>
      <protection locked="0" hidden="1"/>
    </xf>
    <xf numFmtId="164" fontId="9" fillId="12" borderId="13" xfId="0" applyNumberFormat="1" applyFont="1" applyFill="1" applyBorder="1" applyAlignment="1" applyProtection="1">
      <alignment horizontal="right"/>
      <protection locked="0" hidden="1"/>
    </xf>
    <xf numFmtId="0" fontId="9" fillId="0" borderId="0" xfId="0" applyFont="1" applyProtection="1">
      <protection locked="0" hidden="1"/>
    </xf>
    <xf numFmtId="14" fontId="3" fillId="0" borderId="0" xfId="0" applyNumberFormat="1" applyFont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0" fontId="3" fillId="0" borderId="0" xfId="0" applyFont="1" applyAlignment="1" applyProtection="1">
      <alignment horizontal="left"/>
      <protection locked="0" hidden="1"/>
    </xf>
    <xf numFmtId="0" fontId="4" fillId="0" borderId="0" xfId="0" applyFont="1" applyProtection="1">
      <protection locked="0" hidden="1"/>
    </xf>
    <xf numFmtId="164" fontId="3" fillId="0" borderId="0" xfId="0" applyNumberFormat="1" applyFont="1" applyAlignment="1" applyProtection="1">
      <alignment horizontal="right"/>
      <protection locked="0" hidden="1"/>
    </xf>
    <xf numFmtId="0" fontId="9" fillId="3" borderId="13" xfId="0" applyFont="1" applyFill="1" applyBorder="1" applyProtection="1">
      <protection locked="0" hidden="1"/>
    </xf>
    <xf numFmtId="14" fontId="9" fillId="3" borderId="13" xfId="0" applyNumberFormat="1" applyFont="1" applyFill="1" applyBorder="1" applyAlignment="1" applyProtection="1">
      <alignment horizontal="center"/>
      <protection locked="0" hidden="1"/>
    </xf>
    <xf numFmtId="0" fontId="9" fillId="0" borderId="13" xfId="0" applyFont="1" applyBorder="1" applyAlignment="1" applyProtection="1">
      <alignment horizontal="right"/>
      <protection locked="0" hidden="1"/>
    </xf>
    <xf numFmtId="0" fontId="9" fillId="3" borderId="13" xfId="0" applyFont="1" applyFill="1" applyBorder="1" applyAlignment="1" applyProtection="1">
      <alignment horizontal="right"/>
      <protection locked="0" hidden="1"/>
    </xf>
    <xf numFmtId="0" fontId="9" fillId="7" borderId="13" xfId="0" applyFont="1" applyFill="1" applyBorder="1" applyAlignment="1" applyProtection="1">
      <alignment horizontal="left"/>
      <protection locked="0" hidden="1"/>
    </xf>
    <xf numFmtId="0" fontId="9" fillId="24" borderId="13" xfId="0" applyFont="1" applyFill="1" applyBorder="1" applyAlignment="1" applyProtection="1">
      <alignment horizontal="right"/>
      <protection locked="0" hidden="1"/>
    </xf>
    <xf numFmtId="0" fontId="9" fillId="7" borderId="13" xfId="0" applyFont="1" applyFill="1" applyBorder="1" applyAlignment="1" applyProtection="1">
      <alignment horizontal="right"/>
      <protection locked="0" hidden="1"/>
    </xf>
    <xf numFmtId="0" fontId="9" fillId="18" borderId="14" xfId="0" applyFont="1" applyFill="1" applyBorder="1" applyProtection="1">
      <protection locked="0" hidden="1"/>
    </xf>
    <xf numFmtId="0" fontId="9" fillId="18" borderId="19" xfId="0" applyFont="1" applyFill="1" applyBorder="1" applyProtection="1">
      <protection locked="0" hidden="1"/>
    </xf>
    <xf numFmtId="0" fontId="9" fillId="19" borderId="14" xfId="0" applyFont="1" applyFill="1" applyBorder="1" applyProtection="1">
      <protection locked="0" hidden="1"/>
    </xf>
    <xf numFmtId="0" fontId="9" fillId="19" borderId="19" xfId="0" applyFont="1" applyFill="1" applyBorder="1" applyProtection="1">
      <protection locked="0" hidden="1"/>
    </xf>
    <xf numFmtId="0" fontId="9" fillId="4" borderId="13" xfId="0" applyFont="1" applyFill="1" applyBorder="1" applyAlignment="1" applyProtection="1">
      <alignment horizontal="left"/>
      <protection locked="0" hidden="1"/>
    </xf>
    <xf numFmtId="0" fontId="9" fillId="4" borderId="13" xfId="0" applyFont="1" applyFill="1" applyBorder="1" applyAlignment="1" applyProtection="1">
      <alignment horizontal="right"/>
      <protection locked="0" hidden="1"/>
    </xf>
    <xf numFmtId="0" fontId="9" fillId="9" borderId="13" xfId="0" applyFont="1" applyFill="1" applyBorder="1" applyAlignment="1" applyProtection="1">
      <alignment horizontal="left"/>
      <protection locked="0" hidden="1"/>
    </xf>
    <xf numFmtId="0" fontId="9" fillId="9" borderId="13" xfId="0" applyFont="1" applyFill="1" applyBorder="1" applyAlignment="1" applyProtection="1">
      <alignment horizontal="right"/>
      <protection locked="0" hidden="1"/>
    </xf>
    <xf numFmtId="0" fontId="10" fillId="10" borderId="13" xfId="0" applyFont="1" applyFill="1" applyBorder="1" applyAlignment="1" applyProtection="1">
      <alignment horizontal="left"/>
      <protection locked="0" hidden="1"/>
    </xf>
    <xf numFmtId="0" fontId="10" fillId="24" borderId="13" xfId="0" applyFont="1" applyFill="1" applyBorder="1" applyAlignment="1" applyProtection="1">
      <alignment horizontal="right"/>
      <protection locked="0" hidden="1"/>
    </xf>
    <xf numFmtId="0" fontId="10" fillId="10" borderId="13" xfId="0" applyFont="1" applyFill="1" applyBorder="1" applyAlignment="1" applyProtection="1">
      <alignment horizontal="right"/>
      <protection locked="0" hidden="1"/>
    </xf>
    <xf numFmtId="0" fontId="9" fillId="20" borderId="14" xfId="0" applyFont="1" applyFill="1" applyBorder="1" applyProtection="1">
      <protection locked="0" hidden="1"/>
    </xf>
    <xf numFmtId="0" fontId="9" fillId="20" borderId="19" xfId="0" applyFont="1" applyFill="1" applyBorder="1" applyProtection="1">
      <protection locked="0" hidden="1"/>
    </xf>
    <xf numFmtId="0" fontId="9" fillId="21" borderId="14" xfId="0" applyFont="1" applyFill="1" applyBorder="1" applyProtection="1">
      <protection locked="0" hidden="1"/>
    </xf>
    <xf numFmtId="0" fontId="9" fillId="21" borderId="19" xfId="0" applyFont="1" applyFill="1" applyBorder="1" applyProtection="1">
      <protection locked="0" hidden="1"/>
    </xf>
    <xf numFmtId="0" fontId="10" fillId="22" borderId="14" xfId="0" applyFont="1" applyFill="1" applyBorder="1" applyProtection="1">
      <protection locked="0" hidden="1"/>
    </xf>
    <xf numFmtId="0" fontId="10" fillId="22" borderId="19" xfId="0" applyFont="1" applyFill="1" applyBorder="1" applyProtection="1">
      <protection locked="0" hidden="1"/>
    </xf>
    <xf numFmtId="0" fontId="5" fillId="0" borderId="0" xfId="0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Protection="1">
      <protection hidden="1"/>
    </xf>
    <xf numFmtId="0" fontId="6" fillId="9" borderId="25" xfId="0" applyFont="1" applyFill="1" applyBorder="1" applyProtection="1">
      <protection hidden="1"/>
    </xf>
    <xf numFmtId="0" fontId="9" fillId="0" borderId="0" xfId="0" applyFont="1" applyProtection="1">
      <protection hidden="1"/>
    </xf>
    <xf numFmtId="0" fontId="9" fillId="0" borderId="3" xfId="0" applyFont="1" applyBorder="1" applyProtection="1">
      <protection hidden="1"/>
    </xf>
    <xf numFmtId="0" fontId="9" fillId="0" borderId="2" xfId="0" applyFont="1" applyBorder="1" applyProtection="1">
      <protection hidden="1"/>
    </xf>
    <xf numFmtId="0" fontId="9" fillId="0" borderId="5" xfId="0" applyFont="1" applyBorder="1" applyProtection="1">
      <protection hidden="1"/>
    </xf>
    <xf numFmtId="0" fontId="9" fillId="9" borderId="26" xfId="0" applyFont="1" applyFill="1" applyBorder="1" applyProtection="1">
      <protection hidden="1"/>
    </xf>
    <xf numFmtId="0" fontId="9" fillId="0" borderId="4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9" fillId="0" borderId="10" xfId="0" applyFont="1" applyBorder="1" applyProtection="1">
      <protection hidden="1"/>
    </xf>
    <xf numFmtId="0" fontId="9" fillId="0" borderId="11" xfId="0" applyFont="1" applyBorder="1" applyProtection="1">
      <protection hidden="1"/>
    </xf>
    <xf numFmtId="0" fontId="9" fillId="0" borderId="12" xfId="0" applyFont="1" applyBorder="1" applyProtection="1">
      <protection hidden="1"/>
    </xf>
    <xf numFmtId="0" fontId="9" fillId="9" borderId="27" xfId="0" applyFont="1" applyFill="1" applyBorder="1" applyProtection="1">
      <protection hidden="1"/>
    </xf>
    <xf numFmtId="0" fontId="11" fillId="0" borderId="0" xfId="0" applyFont="1" applyProtection="1">
      <protection hidden="1"/>
    </xf>
    <xf numFmtId="0" fontId="6" fillId="0" borderId="0" xfId="0" applyFont="1" applyProtection="1">
      <protection locked="0" hidden="1"/>
    </xf>
    <xf numFmtId="0" fontId="3" fillId="3" borderId="13" xfId="0" applyFont="1" applyFill="1" applyBorder="1" applyAlignment="1" applyProtection="1">
      <alignment horizontal="left"/>
      <protection locked="0" hidden="1"/>
    </xf>
    <xf numFmtId="0" fontId="3" fillId="7" borderId="13" xfId="0" applyFont="1" applyFill="1" applyBorder="1" applyProtection="1">
      <protection locked="0" hidden="1"/>
    </xf>
    <xf numFmtId="0" fontId="3" fillId="4" borderId="13" xfId="0" applyFont="1" applyFill="1" applyBorder="1" applyAlignment="1" applyProtection="1">
      <alignment horizontal="left"/>
      <protection locked="0" hidden="1"/>
    </xf>
    <xf numFmtId="0" fontId="3" fillId="9" borderId="13" xfId="0" applyFont="1" applyFill="1" applyBorder="1" applyAlignment="1" applyProtection="1">
      <alignment horizontal="left"/>
      <protection locked="0" hidden="1"/>
    </xf>
    <xf numFmtId="0" fontId="5" fillId="10" borderId="13" xfId="0" applyFont="1" applyFill="1" applyBorder="1" applyAlignment="1" applyProtection="1">
      <alignment horizontal="left"/>
      <protection locked="0" hidden="1"/>
    </xf>
    <xf numFmtId="0" fontId="3" fillId="3" borderId="14" xfId="0" applyFont="1" applyFill="1" applyBorder="1" applyAlignment="1" applyProtection="1">
      <alignment horizontal="left"/>
      <protection locked="0" hidden="1"/>
    </xf>
    <xf numFmtId="0" fontId="3" fillId="7" borderId="14" xfId="0" applyFont="1" applyFill="1" applyBorder="1" applyProtection="1">
      <protection locked="0" hidden="1"/>
    </xf>
    <xf numFmtId="0" fontId="3" fillId="4" borderId="14" xfId="0" applyFont="1" applyFill="1" applyBorder="1" applyAlignment="1" applyProtection="1">
      <alignment horizontal="left"/>
      <protection locked="0" hidden="1"/>
    </xf>
    <xf numFmtId="0" fontId="3" fillId="9" borderId="14" xfId="0" applyFont="1" applyFill="1" applyBorder="1" applyAlignment="1" applyProtection="1">
      <alignment horizontal="left"/>
      <protection locked="0" hidden="1"/>
    </xf>
    <xf numFmtId="0" fontId="5" fillId="10" borderId="14" xfId="0" applyFont="1" applyFill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6" fillId="23" borderId="20" xfId="0" applyFont="1" applyFill="1" applyBorder="1" applyAlignment="1" applyProtection="1">
      <alignment horizontal="center"/>
      <protection hidden="1"/>
    </xf>
    <xf numFmtId="0" fontId="6" fillId="23" borderId="13" xfId="0" applyFont="1" applyFill="1" applyBorder="1" applyAlignment="1" applyProtection="1">
      <alignment horizontal="center"/>
      <protection hidden="1"/>
    </xf>
    <xf numFmtId="0" fontId="6" fillId="23" borderId="21" xfId="0" applyFont="1" applyFill="1" applyBorder="1" applyProtection="1">
      <protection hidden="1"/>
    </xf>
    <xf numFmtId="0" fontId="9" fillId="15" borderId="0" xfId="0" applyFont="1" applyFill="1" applyAlignment="1" applyProtection="1">
      <alignment horizontal="center"/>
      <protection hidden="1"/>
    </xf>
    <xf numFmtId="0" fontId="6" fillId="14" borderId="20" xfId="0" applyFont="1" applyFill="1" applyBorder="1" applyAlignment="1" applyProtection="1">
      <alignment horizontal="center"/>
      <protection hidden="1"/>
    </xf>
    <xf numFmtId="0" fontId="6" fillId="11" borderId="20" xfId="0" applyFont="1" applyFill="1" applyBorder="1" applyAlignment="1" applyProtection="1">
      <alignment horizontal="center"/>
      <protection hidden="1"/>
    </xf>
    <xf numFmtId="0" fontId="6" fillId="2" borderId="20" xfId="0" applyFont="1" applyFill="1" applyBorder="1" applyAlignment="1" applyProtection="1">
      <alignment horizontal="center"/>
      <protection hidden="1"/>
    </xf>
    <xf numFmtId="0" fontId="6" fillId="5" borderId="20" xfId="0" applyFont="1" applyFill="1" applyBorder="1" applyAlignment="1" applyProtection="1">
      <alignment horizontal="center"/>
      <protection hidden="1"/>
    </xf>
    <xf numFmtId="0" fontId="6" fillId="22" borderId="20" xfId="0" applyFont="1" applyFill="1" applyBorder="1" applyAlignment="1" applyProtection="1">
      <alignment horizontal="center"/>
      <protection hidden="1"/>
    </xf>
    <xf numFmtId="0" fontId="9" fillId="8" borderId="20" xfId="0" applyFont="1" applyFill="1" applyBorder="1" applyAlignment="1" applyProtection="1">
      <alignment horizontal="center" vertical="center"/>
      <protection hidden="1"/>
    </xf>
    <xf numFmtId="0" fontId="6" fillId="13" borderId="20" xfId="0" applyFont="1" applyFill="1" applyBorder="1" applyAlignment="1" applyProtection="1">
      <alignment horizontal="center"/>
      <protection hidden="1"/>
    </xf>
    <xf numFmtId="0" fontId="6" fillId="6" borderId="13" xfId="0" applyFont="1" applyFill="1" applyBorder="1" applyAlignment="1" applyProtection="1">
      <alignment horizontal="center"/>
      <protection hidden="1"/>
    </xf>
    <xf numFmtId="0" fontId="9" fillId="18" borderId="18" xfId="0" applyFont="1" applyFill="1" applyBorder="1" applyProtection="1">
      <protection hidden="1"/>
    </xf>
    <xf numFmtId="0" fontId="9" fillId="20" borderId="18" xfId="0" applyFont="1" applyFill="1" applyBorder="1" applyProtection="1">
      <protection hidden="1"/>
    </xf>
    <xf numFmtId="0" fontId="9" fillId="21" borderId="18" xfId="0" applyFont="1" applyFill="1" applyBorder="1" applyProtection="1">
      <protection hidden="1"/>
    </xf>
    <xf numFmtId="0" fontId="9" fillId="19" borderId="18" xfId="0" applyFont="1" applyFill="1" applyBorder="1" applyProtection="1">
      <protection hidden="1"/>
    </xf>
    <xf numFmtId="0" fontId="10" fillId="22" borderId="18" xfId="0" applyFont="1" applyFill="1" applyBorder="1" applyProtection="1">
      <protection hidden="1"/>
    </xf>
    <xf numFmtId="0" fontId="6" fillId="18" borderId="0" xfId="0" applyFont="1" applyFill="1" applyAlignment="1" applyProtection="1">
      <alignment horizontal="center" vertical="center"/>
      <protection hidden="1"/>
    </xf>
    <xf numFmtId="0" fontId="6" fillId="19" borderId="0" xfId="0" applyFont="1" applyFill="1" applyAlignment="1" applyProtection="1">
      <alignment horizontal="center" vertical="center" wrapText="1"/>
      <protection hidden="1"/>
    </xf>
    <xf numFmtId="0" fontId="6" fillId="20" borderId="0" xfId="0" applyFont="1" applyFill="1" applyAlignment="1" applyProtection="1">
      <alignment horizontal="center" vertical="center" wrapText="1"/>
      <protection hidden="1"/>
    </xf>
    <xf numFmtId="0" fontId="6" fillId="21" borderId="0" xfId="0" applyFont="1" applyFill="1" applyAlignment="1" applyProtection="1">
      <alignment horizontal="center" vertical="center" wrapText="1"/>
      <protection hidden="1"/>
    </xf>
    <xf numFmtId="0" fontId="6" fillId="22" borderId="0" xfId="0" applyFont="1" applyFill="1" applyAlignment="1" applyProtection="1">
      <alignment horizontal="center" vertical="center" wrapText="1"/>
      <protection hidden="1"/>
    </xf>
    <xf numFmtId="0" fontId="8" fillId="12" borderId="0" xfId="0" applyFont="1" applyFill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2" fillId="0" borderId="0" xfId="1" applyAlignment="1" applyProtection="1">
      <alignment horizontal="center"/>
      <protection hidden="1"/>
    </xf>
    <xf numFmtId="0" fontId="6" fillId="22" borderId="23" xfId="0" applyFont="1" applyFill="1" applyBorder="1" applyAlignment="1" applyProtection="1">
      <alignment horizontal="center" vertical="center" wrapText="1"/>
      <protection hidden="1"/>
    </xf>
    <xf numFmtId="0" fontId="6" fillId="22" borderId="16" xfId="0" applyFont="1" applyFill="1" applyBorder="1" applyAlignment="1" applyProtection="1">
      <alignment horizontal="center" vertical="center" wrapText="1"/>
      <protection hidden="1"/>
    </xf>
    <xf numFmtId="0" fontId="6" fillId="22" borderId="24" xfId="0" applyFont="1" applyFill="1" applyBorder="1" applyAlignment="1" applyProtection="1">
      <alignment horizontal="center" vertical="center" wrapText="1"/>
      <protection hidden="1"/>
    </xf>
    <xf numFmtId="0" fontId="6" fillId="22" borderId="17" xfId="0" applyFont="1" applyFill="1" applyBorder="1" applyAlignment="1" applyProtection="1">
      <alignment horizontal="center" vertical="center" wrapText="1"/>
      <protection hidden="1"/>
    </xf>
    <xf numFmtId="0" fontId="2" fillId="23" borderId="15" xfId="0" applyFont="1" applyFill="1" applyBorder="1" applyAlignment="1" applyProtection="1">
      <alignment horizontal="center" vertical="center"/>
      <protection hidden="1"/>
    </xf>
    <xf numFmtId="0" fontId="2" fillId="23" borderId="16" xfId="0" applyFont="1" applyFill="1" applyBorder="1" applyAlignment="1" applyProtection="1">
      <alignment horizontal="center" vertical="center"/>
      <protection hidden="1"/>
    </xf>
    <xf numFmtId="0" fontId="2" fillId="23" borderId="17" xfId="0" applyFont="1" applyFill="1" applyBorder="1" applyAlignment="1" applyProtection="1">
      <alignment horizontal="center" vertical="center"/>
      <protection hidden="1"/>
    </xf>
    <xf numFmtId="0" fontId="2" fillId="23" borderId="20" xfId="0" applyFont="1" applyFill="1" applyBorder="1" applyAlignment="1" applyProtection="1">
      <alignment horizontal="center" vertical="center"/>
      <protection hidden="1"/>
    </xf>
    <xf numFmtId="0" fontId="2" fillId="23" borderId="13" xfId="0" applyFont="1" applyFill="1" applyBorder="1" applyAlignment="1" applyProtection="1">
      <alignment horizontal="center" vertical="center"/>
      <protection hidden="1"/>
    </xf>
    <xf numFmtId="0" fontId="2" fillId="23" borderId="21" xfId="0" applyFont="1" applyFill="1" applyBorder="1" applyAlignment="1" applyProtection="1">
      <alignment horizontal="center" vertical="center"/>
      <protection hidden="1"/>
    </xf>
    <xf numFmtId="0" fontId="6" fillId="20" borderId="22" xfId="0" applyFont="1" applyFill="1" applyBorder="1" applyAlignment="1" applyProtection="1">
      <alignment horizontal="center" vertical="center" wrapText="1"/>
      <protection hidden="1"/>
    </xf>
    <xf numFmtId="0" fontId="6" fillId="20" borderId="15" xfId="0" applyFont="1" applyFill="1" applyBorder="1" applyAlignment="1" applyProtection="1">
      <alignment horizontal="center" vertical="center" wrapText="1"/>
      <protection hidden="1"/>
    </xf>
    <xf numFmtId="0" fontId="6" fillId="20" borderId="23" xfId="0" applyFont="1" applyFill="1" applyBorder="1" applyAlignment="1" applyProtection="1">
      <alignment horizontal="center" vertical="center" wrapText="1"/>
      <protection hidden="1"/>
    </xf>
    <xf numFmtId="0" fontId="6" fillId="20" borderId="16" xfId="0" applyFont="1" applyFill="1" applyBorder="1" applyAlignment="1" applyProtection="1">
      <alignment horizontal="center" vertical="center" wrapText="1"/>
      <protection hidden="1"/>
    </xf>
    <xf numFmtId="0" fontId="6" fillId="20" borderId="23" xfId="0" applyFont="1" applyFill="1" applyBorder="1" applyAlignment="1" applyProtection="1">
      <alignment horizontal="center" vertical="center"/>
      <protection hidden="1"/>
    </xf>
    <xf numFmtId="0" fontId="6" fillId="20" borderId="16" xfId="0" applyFont="1" applyFill="1" applyBorder="1" applyAlignment="1" applyProtection="1">
      <alignment horizontal="center" vertical="center"/>
      <protection hidden="1"/>
    </xf>
    <xf numFmtId="0" fontId="6" fillId="20" borderId="24" xfId="0" applyFont="1" applyFill="1" applyBorder="1" applyAlignment="1" applyProtection="1">
      <alignment horizontal="center" vertical="center"/>
      <protection hidden="1"/>
    </xf>
    <xf numFmtId="0" fontId="6" fillId="20" borderId="17" xfId="0" applyFont="1" applyFill="1" applyBorder="1" applyAlignment="1" applyProtection="1">
      <alignment horizontal="center" vertical="center"/>
      <protection hidden="1"/>
    </xf>
    <xf numFmtId="0" fontId="6" fillId="21" borderId="22" xfId="0" applyFont="1" applyFill="1" applyBorder="1" applyAlignment="1" applyProtection="1">
      <alignment horizontal="center" vertical="center" wrapText="1"/>
      <protection hidden="1"/>
    </xf>
    <xf numFmtId="0" fontId="6" fillId="21" borderId="15" xfId="0" applyFont="1" applyFill="1" applyBorder="1" applyAlignment="1" applyProtection="1">
      <alignment horizontal="center" vertical="center" wrapText="1"/>
      <protection hidden="1"/>
    </xf>
    <xf numFmtId="0" fontId="6" fillId="21" borderId="23" xfId="0" applyFont="1" applyFill="1" applyBorder="1" applyAlignment="1" applyProtection="1">
      <alignment horizontal="center" vertical="center"/>
      <protection hidden="1"/>
    </xf>
    <xf numFmtId="0" fontId="6" fillId="21" borderId="16" xfId="0" applyFont="1" applyFill="1" applyBorder="1" applyAlignment="1" applyProtection="1">
      <alignment horizontal="center" vertical="center"/>
      <protection hidden="1"/>
    </xf>
    <xf numFmtId="0" fontId="6" fillId="21" borderId="24" xfId="0" applyFont="1" applyFill="1" applyBorder="1" applyAlignment="1" applyProtection="1">
      <alignment horizontal="center" vertical="center"/>
      <protection hidden="1"/>
    </xf>
    <xf numFmtId="0" fontId="6" fillId="21" borderId="17" xfId="0" applyFont="1" applyFill="1" applyBorder="1" applyAlignment="1" applyProtection="1">
      <alignment horizontal="center" vertical="center"/>
      <protection hidden="1"/>
    </xf>
    <xf numFmtId="0" fontId="6" fillId="17" borderId="15" xfId="0" applyFont="1" applyFill="1" applyBorder="1" applyAlignment="1" applyProtection="1">
      <alignment horizontal="center"/>
      <protection hidden="1"/>
    </xf>
    <xf numFmtId="0" fontId="6" fillId="17" borderId="16" xfId="0" applyFont="1" applyFill="1" applyBorder="1" applyAlignment="1" applyProtection="1">
      <alignment horizontal="center"/>
      <protection hidden="1"/>
    </xf>
    <xf numFmtId="0" fontId="6" fillId="17" borderId="20" xfId="0" applyFont="1" applyFill="1" applyBorder="1" applyAlignment="1" applyProtection="1">
      <alignment horizontal="center"/>
      <protection hidden="1"/>
    </xf>
    <xf numFmtId="0" fontId="6" fillId="17" borderId="13" xfId="0" applyFont="1" applyFill="1" applyBorder="1" applyAlignment="1" applyProtection="1">
      <alignment horizontal="center"/>
      <protection hidden="1"/>
    </xf>
    <xf numFmtId="0" fontId="6" fillId="17" borderId="18" xfId="0" applyFont="1" applyFill="1" applyBorder="1" applyAlignment="1" applyProtection="1">
      <alignment horizontal="center"/>
      <protection hidden="1"/>
    </xf>
    <xf numFmtId="0" fontId="6" fillId="17" borderId="14" xfId="0" applyFont="1" applyFill="1" applyBorder="1" applyAlignment="1" applyProtection="1">
      <alignment horizontal="center"/>
      <protection hidden="1"/>
    </xf>
    <xf numFmtId="0" fontId="6" fillId="12" borderId="15" xfId="0" applyFont="1" applyFill="1" applyBorder="1" applyAlignment="1" applyProtection="1">
      <alignment horizontal="center"/>
      <protection hidden="1"/>
    </xf>
    <xf numFmtId="0" fontId="6" fillId="12" borderId="16" xfId="0" applyFont="1" applyFill="1" applyBorder="1" applyAlignment="1" applyProtection="1">
      <alignment horizontal="center"/>
      <protection hidden="1"/>
    </xf>
    <xf numFmtId="0" fontId="6" fillId="12" borderId="16" xfId="0" applyFont="1" applyFill="1" applyBorder="1" applyAlignment="1" applyProtection="1">
      <alignment horizontal="center"/>
      <protection locked="0" hidden="1"/>
    </xf>
    <xf numFmtId="0" fontId="6" fillId="12" borderId="17" xfId="0" applyFont="1" applyFill="1" applyBorder="1" applyAlignment="1" applyProtection="1">
      <alignment horizontal="center"/>
      <protection locked="0" hidden="1"/>
    </xf>
    <xf numFmtId="0" fontId="7" fillId="9" borderId="0" xfId="0" applyFont="1" applyFill="1" applyAlignment="1" applyProtection="1">
      <alignment horizontal="center" vertical="center"/>
      <protection hidden="1"/>
    </xf>
    <xf numFmtId="0" fontId="6" fillId="22" borderId="22" xfId="0" applyFont="1" applyFill="1" applyBorder="1" applyAlignment="1" applyProtection="1">
      <alignment horizontal="center" vertical="center" wrapText="1"/>
      <protection hidden="1"/>
    </xf>
    <xf numFmtId="0" fontId="6" fillId="22" borderId="15" xfId="0" applyFont="1" applyFill="1" applyBorder="1" applyAlignment="1" applyProtection="1">
      <alignment horizontal="center" vertical="center" wrapText="1"/>
      <protection hidden="1"/>
    </xf>
    <xf numFmtId="164" fontId="9" fillId="25" borderId="13" xfId="0" applyNumberFormat="1" applyFont="1" applyFill="1" applyBorder="1" applyAlignment="1" applyProtection="1">
      <alignment horizontal="right"/>
      <protection locked="0" hidden="1"/>
    </xf>
    <xf numFmtId="0" fontId="6" fillId="17" borderId="16" xfId="0" applyFont="1" applyFill="1" applyBorder="1" applyAlignment="1" applyProtection="1">
      <alignment horizontal="center"/>
      <protection locked="0" hidden="1"/>
    </xf>
    <xf numFmtId="0" fontId="6" fillId="17" borderId="17" xfId="0" applyFont="1" applyFill="1" applyBorder="1" applyAlignment="1" applyProtection="1">
      <alignment horizontal="center"/>
      <protection locked="0" hidden="1"/>
    </xf>
    <xf numFmtId="0" fontId="6" fillId="17" borderId="13" xfId="0" applyFont="1" applyFill="1" applyBorder="1" applyAlignment="1" applyProtection="1">
      <alignment horizontal="center"/>
      <protection locked="0" hidden="1"/>
    </xf>
    <xf numFmtId="0" fontId="6" fillId="17" borderId="21" xfId="0" applyFont="1" applyFill="1" applyBorder="1" applyAlignment="1" applyProtection="1">
      <alignment horizontal="center"/>
      <protection locked="0" hidden="1"/>
    </xf>
    <xf numFmtId="0" fontId="6" fillId="17" borderId="14" xfId="0" applyFont="1" applyFill="1" applyBorder="1" applyAlignment="1" applyProtection="1">
      <alignment horizontal="center"/>
      <protection locked="0" hidden="1"/>
    </xf>
    <xf numFmtId="0" fontId="6" fillId="17" borderId="19" xfId="0" applyFont="1" applyFill="1" applyBorder="1" applyAlignment="1" applyProtection="1">
      <alignment horizontal="center"/>
      <protection locked="0" hidden="1"/>
    </xf>
    <xf numFmtId="0" fontId="6" fillId="16" borderId="0" xfId="0" applyFont="1" applyFill="1" applyAlignment="1" applyProtection="1">
      <alignment horizontal="center"/>
      <protection hidden="1"/>
    </xf>
    <xf numFmtId="0" fontId="6" fillId="15" borderId="16" xfId="0" applyFont="1" applyFill="1" applyBorder="1" applyAlignment="1" applyProtection="1">
      <alignment horizontal="center"/>
      <protection hidden="1"/>
    </xf>
    <xf numFmtId="0" fontId="6" fillId="15" borderId="23" xfId="0" applyFont="1" applyFill="1" applyBorder="1" applyAlignment="1" applyProtection="1">
      <alignment horizontal="center"/>
      <protection hidden="1"/>
    </xf>
    <xf numFmtId="0" fontId="9" fillId="15" borderId="24" xfId="0" applyFont="1" applyFill="1" applyBorder="1" applyAlignment="1" applyProtection="1">
      <alignment horizontal="center"/>
      <protection hidden="1"/>
    </xf>
    <xf numFmtId="0" fontId="6" fillId="12" borderId="18" xfId="0" applyFont="1" applyFill="1" applyBorder="1" applyAlignment="1" applyProtection="1">
      <alignment horizontal="center"/>
      <protection hidden="1"/>
    </xf>
    <xf numFmtId="0" fontId="6" fillId="12" borderId="14" xfId="0" applyFont="1" applyFill="1" applyBorder="1" applyAlignment="1" applyProtection="1">
      <alignment horizontal="center"/>
      <protection hidden="1"/>
    </xf>
    <xf numFmtId="0" fontId="6" fillId="12" borderId="14" xfId="0" applyFont="1" applyFill="1" applyBorder="1" applyAlignment="1" applyProtection="1">
      <alignment horizontal="center"/>
      <protection locked="0" hidden="1"/>
    </xf>
    <xf numFmtId="0" fontId="6" fillId="12" borderId="19" xfId="0" applyFont="1" applyFill="1" applyBorder="1" applyAlignment="1" applyProtection="1">
      <alignment horizontal="center"/>
      <protection locked="0" hidden="1"/>
    </xf>
    <xf numFmtId="0" fontId="6" fillId="18" borderId="22" xfId="0" applyFont="1" applyFill="1" applyBorder="1" applyAlignment="1" applyProtection="1">
      <alignment horizontal="center" vertical="center"/>
      <protection hidden="1"/>
    </xf>
    <xf numFmtId="0" fontId="6" fillId="18" borderId="15" xfId="0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164" fontId="9" fillId="25" borderId="14" xfId="0" applyNumberFormat="1" applyFont="1" applyFill="1" applyBorder="1" applyAlignment="1" applyProtection="1">
      <alignment horizontal="right"/>
      <protection locked="0" hidden="1"/>
    </xf>
    <xf numFmtId="164" fontId="9" fillId="14" borderId="13" xfId="0" applyNumberFormat="1" applyFont="1" applyFill="1" applyBorder="1" applyAlignment="1" applyProtection="1">
      <alignment horizontal="right"/>
      <protection locked="0" hidden="1"/>
    </xf>
    <xf numFmtId="164" fontId="9" fillId="14" borderId="21" xfId="0" applyNumberFormat="1" applyFont="1" applyFill="1" applyBorder="1" applyAlignment="1" applyProtection="1">
      <alignment horizontal="right"/>
      <protection locked="0" hidden="1"/>
    </xf>
    <xf numFmtId="164" fontId="9" fillId="11" borderId="13" xfId="0" applyNumberFormat="1" applyFont="1" applyFill="1" applyBorder="1" applyAlignment="1" applyProtection="1">
      <alignment horizontal="right"/>
      <protection locked="0" hidden="1"/>
    </xf>
    <xf numFmtId="164" fontId="9" fillId="11" borderId="21" xfId="0" applyNumberFormat="1" applyFont="1" applyFill="1" applyBorder="1" applyAlignment="1" applyProtection="1">
      <alignment horizontal="right"/>
      <protection locked="0" hidden="1"/>
    </xf>
    <xf numFmtId="164" fontId="9" fillId="2" borderId="13" xfId="0" applyNumberFormat="1" applyFont="1" applyFill="1" applyBorder="1" applyAlignment="1" applyProtection="1">
      <alignment horizontal="right"/>
      <protection locked="0" hidden="1"/>
    </xf>
    <xf numFmtId="164" fontId="9" fillId="2" borderId="21" xfId="0" applyNumberFormat="1" applyFont="1" applyFill="1" applyBorder="1" applyAlignment="1" applyProtection="1">
      <alignment horizontal="right"/>
      <protection locked="0" hidden="1"/>
    </xf>
    <xf numFmtId="164" fontId="9" fillId="5" borderId="13" xfId="0" applyNumberFormat="1" applyFont="1" applyFill="1" applyBorder="1" applyAlignment="1" applyProtection="1">
      <alignment horizontal="right"/>
      <protection locked="0" hidden="1"/>
    </xf>
    <xf numFmtId="164" fontId="9" fillId="5" borderId="21" xfId="0" applyNumberFormat="1" applyFont="1" applyFill="1" applyBorder="1" applyAlignment="1" applyProtection="1">
      <alignment horizontal="right"/>
      <protection locked="0" hidden="1"/>
    </xf>
    <xf numFmtId="164" fontId="9" fillId="22" borderId="13" xfId="0" applyNumberFormat="1" applyFont="1" applyFill="1" applyBorder="1" applyAlignment="1" applyProtection="1">
      <alignment horizontal="right"/>
      <protection locked="0" hidden="1"/>
    </xf>
    <xf numFmtId="164" fontId="9" fillId="22" borderId="21" xfId="0" applyNumberFormat="1" applyFont="1" applyFill="1" applyBorder="1" applyAlignment="1" applyProtection="1">
      <alignment horizontal="right"/>
      <protection locked="0" hidden="1"/>
    </xf>
    <xf numFmtId="164" fontId="9" fillId="8" borderId="13" xfId="0" applyNumberFormat="1" applyFont="1" applyFill="1" applyBorder="1" applyAlignment="1" applyProtection="1">
      <alignment horizontal="right"/>
      <protection locked="0" hidden="1"/>
    </xf>
    <xf numFmtId="164" fontId="9" fillId="8" borderId="21" xfId="0" applyNumberFormat="1" applyFont="1" applyFill="1" applyBorder="1" applyAlignment="1" applyProtection="1">
      <alignment horizontal="right"/>
      <protection locked="0" hidden="1"/>
    </xf>
    <xf numFmtId="164" fontId="9" fillId="13" borderId="13" xfId="0" applyNumberFormat="1" applyFont="1" applyFill="1" applyBorder="1" applyAlignment="1" applyProtection="1">
      <alignment horizontal="right"/>
      <protection locked="0" hidden="1"/>
    </xf>
    <xf numFmtId="164" fontId="9" fillId="13" borderId="21" xfId="0" applyNumberFormat="1" applyFont="1" applyFill="1" applyBorder="1" applyAlignment="1" applyProtection="1">
      <alignment horizontal="right"/>
      <protection locked="0" hidden="1"/>
    </xf>
    <xf numFmtId="0" fontId="6" fillId="19" borderId="24" xfId="0" applyFont="1" applyFill="1" applyBorder="1" applyAlignment="1" applyProtection="1">
      <alignment horizontal="center" vertical="center"/>
      <protection hidden="1"/>
    </xf>
    <xf numFmtId="0" fontId="6" fillId="19" borderId="17" xfId="0" applyFont="1" applyFill="1" applyBorder="1" applyAlignment="1" applyProtection="1">
      <alignment horizontal="center" vertical="center"/>
      <protection hidden="1"/>
    </xf>
    <xf numFmtId="0" fontId="6" fillId="19" borderId="23" xfId="0" applyFont="1" applyFill="1" applyBorder="1" applyAlignment="1" applyProtection="1">
      <alignment horizontal="center" vertical="center"/>
      <protection hidden="1"/>
    </xf>
    <xf numFmtId="0" fontId="6" fillId="19" borderId="16" xfId="0" applyFont="1" applyFill="1" applyBorder="1" applyAlignment="1" applyProtection="1">
      <alignment horizontal="center" vertical="center"/>
      <protection hidden="1"/>
    </xf>
    <xf numFmtId="0" fontId="6" fillId="19" borderId="22" xfId="0" applyFont="1" applyFill="1" applyBorder="1" applyAlignment="1" applyProtection="1">
      <alignment horizontal="center" vertical="center" wrapText="1"/>
      <protection hidden="1"/>
    </xf>
    <xf numFmtId="0" fontId="6" fillId="19" borderId="15" xfId="0" applyFont="1" applyFill="1" applyBorder="1" applyAlignment="1" applyProtection="1">
      <alignment horizontal="center" vertical="center" wrapText="1"/>
      <protection hidden="1"/>
    </xf>
    <xf numFmtId="164" fontId="9" fillId="6" borderId="13" xfId="0" applyNumberFormat="1" applyFont="1" applyFill="1" applyBorder="1" applyProtection="1">
      <protection locked="0" hidden="1"/>
    </xf>
    <xf numFmtId="0" fontId="9" fillId="6" borderId="13" xfId="0" applyFont="1" applyFill="1" applyBorder="1" applyProtection="1">
      <protection locked="0" hidden="1"/>
    </xf>
    <xf numFmtId="0" fontId="6" fillId="18" borderId="23" xfId="0" applyFont="1" applyFill="1" applyBorder="1" applyAlignment="1" applyProtection="1">
      <alignment horizontal="center" vertical="center"/>
      <protection hidden="1"/>
    </xf>
    <xf numFmtId="0" fontId="6" fillId="18" borderId="16" xfId="0" applyFont="1" applyFill="1" applyBorder="1" applyAlignment="1" applyProtection="1">
      <alignment horizontal="center" vertical="center"/>
      <protection hidden="1"/>
    </xf>
    <xf numFmtId="0" fontId="6" fillId="18" borderId="24" xfId="0" applyFont="1" applyFill="1" applyBorder="1" applyAlignment="1" applyProtection="1">
      <alignment horizontal="center" vertical="center"/>
      <protection hidden="1"/>
    </xf>
    <xf numFmtId="0" fontId="6" fillId="18" borderId="17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left"/>
      <protection hidden="1"/>
    </xf>
  </cellXfs>
  <cellStyles count="2">
    <cellStyle name="Hyperlink" xfId="1" builtinId="8"/>
    <cellStyle name="Normal" xfId="0" builtinId="0"/>
  </cellStyles>
  <dxfs count="11">
    <dxf>
      <numFmt numFmtId="164" formatCode="&quot;$&quot;#,##0.00"/>
    </dxf>
    <dxf>
      <numFmt numFmtId="165" formatCode="[$€-2]\ #,##0.00"/>
    </dxf>
    <dxf>
      <numFmt numFmtId="166" formatCode="[$£-809]#,##0.00"/>
    </dxf>
    <dxf>
      <numFmt numFmtId="167" formatCode="[$¥-411]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protection locked="1" hidden="1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1"/>
    </dxf>
  </dxfs>
  <tableStyles count="0" defaultTableStyle="TableStyleMedium2" defaultPivotStyle="PivotStyleLight16"/>
  <colors>
    <mruColors>
      <color rgb="FFFCFDC5"/>
      <color rgb="FFFFB7B7"/>
      <color rgb="FFFF0000"/>
      <color rgb="FFC80000"/>
      <color rgb="FFAF0000"/>
      <color rgb="FF99FF66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800">
                <a:latin typeface="Calibri" panose="020F0502020204030204" pitchFamily="34" charset="0"/>
                <a:cs typeface="Calibri" panose="020F0502020204030204" pitchFamily="34" charset="0"/>
              </a:rPr>
              <a:t>Spending Summary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3F3B-47EE-AC79-4D09C0EE58D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3F3B-47EE-AC79-4D09C0EE58DD}"/>
              </c:ext>
            </c:extLst>
          </c:dPt>
          <c:dPt>
            <c:idx val="2"/>
            <c:bubble3D val="0"/>
            <c:spPr>
              <a:gradFill rotWithShape="1">
                <a:gsLst>
                  <a:gs pos="85000">
                    <a:srgbClr val="FFB7B7"/>
                  </a:gs>
                  <a:gs pos="0">
                    <a:srgbClr val="FF0000"/>
                  </a:gs>
                </a:gsLst>
                <a:lin ang="5400000" scaled="1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3F3B-47EE-AC79-4D09C0EE58DD}"/>
              </c:ext>
            </c:extLst>
          </c:dPt>
          <c:dPt>
            <c:idx val="3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3F3B-47EE-AC79-4D09C0EE58DD}"/>
              </c:ext>
            </c:extLst>
          </c:dPt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Dashboard!$H$16:$H$19</c:f>
              <c:strCache>
                <c:ptCount val="4"/>
                <c:pt idx="0">
                  <c:v>Bills</c:v>
                </c:pt>
                <c:pt idx="1">
                  <c:v>Expenses</c:v>
                </c:pt>
                <c:pt idx="2">
                  <c:v>Debt</c:v>
                </c:pt>
                <c:pt idx="3">
                  <c:v>Savings</c:v>
                </c:pt>
              </c:strCache>
            </c:strRef>
          </c:cat>
          <c:val>
            <c:numRef>
              <c:f>Dashboard!$K$16:$K$19</c:f>
              <c:numCache>
                <c:formatCode>"$"#,##0.00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3B-47EE-AC79-4D09C0EE5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85731329038416"/>
          <c:y val="0.87244865820343886"/>
          <c:w val="0.68622476735862559"/>
          <c:h val="0.11122481118431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>
                <a:latin typeface="Calibri" panose="020F0502020204030204" pitchFamily="34" charset="0"/>
                <a:cs typeface="Calibri" panose="020F0502020204030204" pitchFamily="34" charset="0"/>
              </a:rPr>
              <a:t>Estimated VS 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37604390360296"/>
          <c:y val="0.12526537398234994"/>
          <c:w val="0.7803278453829634"/>
          <c:h val="0.69155131194432873"/>
        </c:manualLayout>
      </c:layout>
      <c:barChart>
        <c:barDir val="bar"/>
        <c:grouping val="clustered"/>
        <c:varyColors val="0"/>
        <c:ser>
          <c:idx val="0"/>
          <c:order val="0"/>
          <c:tx>
            <c:v>Estimated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Dashboard!$H$14:$H$20</c:f>
              <c:strCache>
                <c:ptCount val="7"/>
                <c:pt idx="0">
                  <c:v>Rollover</c:v>
                </c:pt>
                <c:pt idx="1">
                  <c:v>Income</c:v>
                </c:pt>
                <c:pt idx="2">
                  <c:v>Bills</c:v>
                </c:pt>
                <c:pt idx="3">
                  <c:v>Expenses</c:v>
                </c:pt>
                <c:pt idx="4">
                  <c:v>Debt</c:v>
                </c:pt>
                <c:pt idx="5">
                  <c:v>Savings</c:v>
                </c:pt>
                <c:pt idx="6">
                  <c:v>Remaining</c:v>
                </c:pt>
              </c:strCache>
            </c:strRef>
          </c:cat>
          <c:val>
            <c:numRef>
              <c:f>Dashboard!$I$14:$I$20</c:f>
              <c:numCache>
                <c:formatCode>"$"#,##0.00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8F39-43B6-8136-57ED04397F2E}"/>
            </c:ext>
          </c:extLst>
        </c:ser>
        <c:ser>
          <c:idx val="2"/>
          <c:order val="1"/>
          <c:tx>
            <c:v>Actual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CF86-4791-B121-A2765E7E2E58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CF86-4791-B121-A2765E7E2E58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F86-4791-B121-A2765E7E2E58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CF86-4791-B121-A2765E7E2E58}"/>
              </c:ext>
            </c:extLst>
          </c:dPt>
          <c:dPt>
            <c:idx val="4"/>
            <c:invertIfNegative val="0"/>
            <c:bubble3D val="0"/>
            <c:spPr>
              <a:gradFill rotWithShape="1">
                <a:gsLst>
                  <a:gs pos="85000">
                    <a:srgbClr val="FFB7B7"/>
                  </a:gs>
                  <a:gs pos="0">
                    <a:srgbClr val="FF0000"/>
                  </a:gs>
                </a:gsLst>
                <a:lin ang="5400000" scaled="1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F86-4791-B121-A2765E7E2E5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CF86-4791-B121-A2765E7E2E58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50000"/>
                  <a:lumOff val="5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F86-4791-B121-A2765E7E2E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Dashboard!$H$14:$H$20</c:f>
              <c:strCache>
                <c:ptCount val="7"/>
                <c:pt idx="0">
                  <c:v>Rollover</c:v>
                </c:pt>
                <c:pt idx="1">
                  <c:v>Income</c:v>
                </c:pt>
                <c:pt idx="2">
                  <c:v>Bills</c:v>
                </c:pt>
                <c:pt idx="3">
                  <c:v>Expenses</c:v>
                </c:pt>
                <c:pt idx="4">
                  <c:v>Debt</c:v>
                </c:pt>
                <c:pt idx="5">
                  <c:v>Savings</c:v>
                </c:pt>
                <c:pt idx="6">
                  <c:v>Remaining</c:v>
                </c:pt>
              </c:strCache>
            </c:strRef>
          </c:cat>
          <c:val>
            <c:numRef>
              <c:f>Dashboard!$K$14:$K$20</c:f>
              <c:numCache>
                <c:formatCode>"$"#,##0.00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39-43B6-8136-57ED04397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977661743"/>
        <c:axId val="977662223"/>
      </c:barChart>
      <c:catAx>
        <c:axId val="9776617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662223"/>
        <c:crosses val="autoZero"/>
        <c:auto val="1"/>
        <c:lblAlgn val="ctr"/>
        <c:lblOffset val="100"/>
        <c:noMultiLvlLbl val="0"/>
      </c:catAx>
      <c:valAx>
        <c:axId val="9776622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661743"/>
        <c:crosses val="max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955428298735386"/>
          <c:y val="0.89149627725105796"/>
          <c:w val="0.4602853734192317"/>
          <c:h val="9.21771921366971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>
                <a:latin typeface="Calibri" panose="020F0502020204030204" pitchFamily="34" charset="0"/>
                <a:cs typeface="Calibri" panose="020F0502020204030204" pitchFamily="34" charset="0"/>
              </a:rPr>
              <a:t>Expenses 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5AB-414E-85E1-78EB6D3981B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5AB-414E-85E1-78EB6D3981B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5AB-414E-85E1-78EB6D3981B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5AB-414E-85E1-78EB6D3981B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5AB-414E-85E1-78EB6D3981B3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5AB-414E-85E1-78EB6D3981B3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5AB-414E-85E1-78EB6D3981B3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5AB-414E-85E1-78EB6D3981B3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65AB-414E-85E1-78EB6D3981B3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5AB-414E-85E1-78EB6D3981B3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65AB-414E-85E1-78EB6D3981B3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65AB-414E-85E1-78EB6D3981B3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65AB-414E-85E1-78EB6D3981B3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65AB-414E-85E1-78EB6D3981B3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65AB-414E-85E1-78EB6D3981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Dashboard!$S$36:$S$50</c:f>
            </c:strRef>
          </c:cat>
          <c:val>
            <c:numRef>
              <c:f>Dashboard!$U$36:$U$50</c:f>
              <c:numCache>
                <c:formatCode>General</c:formatCode>
                <c:ptCount val="15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70-4087-9069-2AC2F1189BB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latin typeface="Calibri" panose="020F0502020204030204" pitchFamily="34" charset="0"/>
                <a:cs typeface="Calibri" panose="020F0502020204030204" pitchFamily="34" charset="0"/>
              </a:rPr>
              <a:t>Income VS Spending</a:t>
            </a:r>
            <a:r>
              <a:rPr lang="en-US" baseline="0"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endParaRPr lang="en-US">
              <a:latin typeface="Calibri" panose="020F0502020204030204" pitchFamily="34" charset="0"/>
              <a:cs typeface="Calibri" panose="020F0502020204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Dashboard!$H$15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Dashboard!$K$15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3F-4D81-B94F-912B0B0253B9}"/>
            </c:ext>
          </c:extLst>
        </c:ser>
        <c:ser>
          <c:idx val="1"/>
          <c:order val="1"/>
          <c:tx>
            <c:strRef>
              <c:f>Dashboard!$H$21</c:f>
              <c:strCache>
                <c:ptCount val="1"/>
                <c:pt idx="0">
                  <c:v>Total Spending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Dashboard!$K$21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3F-4D81-B94F-912B0B0253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09034399"/>
        <c:axId val="209031999"/>
        <c:axId val="0"/>
      </c:bar3DChart>
      <c:catAx>
        <c:axId val="209034399"/>
        <c:scaling>
          <c:orientation val="minMax"/>
        </c:scaling>
        <c:delete val="1"/>
        <c:axPos val="l"/>
        <c:majorTickMark val="none"/>
        <c:minorTickMark val="none"/>
        <c:tickLblPos val="nextTo"/>
        <c:crossAx val="209031999"/>
        <c:crosses val="autoZero"/>
        <c:auto val="1"/>
        <c:lblAlgn val="ctr"/>
        <c:lblOffset val="100"/>
        <c:noMultiLvlLbl val="0"/>
      </c:catAx>
      <c:valAx>
        <c:axId val="209031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34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Remaining Money For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Tables!$G$1</c:f>
              <c:strCache>
                <c:ptCount val="1"/>
                <c:pt idx="0">
                  <c:v>Ok Threshold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Tables!$I$1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B-49BF-9C64-539C35C00256}"/>
            </c:ext>
          </c:extLst>
        </c:ser>
        <c:ser>
          <c:idx val="1"/>
          <c:order val="1"/>
          <c:tx>
            <c:strRef>
              <c:f>Tables!$G$2</c:f>
              <c:strCache>
                <c:ptCount val="1"/>
                <c:pt idx="0">
                  <c:v>Warning Threshold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Tables!$I$2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B-49BF-9C64-539C35C00256}"/>
            </c:ext>
          </c:extLst>
        </c:ser>
        <c:ser>
          <c:idx val="2"/>
          <c:order val="2"/>
          <c:tx>
            <c:strRef>
              <c:f>Tables!$G$3</c:f>
              <c:strCache>
                <c:ptCount val="1"/>
                <c:pt idx="0">
                  <c:v>Critical Threshold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Tables!$I$3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B-49BF-9C64-539C35C002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98"/>
        <c:overlap val="100"/>
        <c:axId val="1804487647"/>
        <c:axId val="1804488127"/>
      </c:barChart>
      <c:catAx>
        <c:axId val="180448764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04488127"/>
        <c:crosses val="autoZero"/>
        <c:auto val="1"/>
        <c:lblAlgn val="ctr"/>
        <c:lblOffset val="100"/>
        <c:noMultiLvlLbl val="0"/>
      </c:catAx>
      <c:valAx>
        <c:axId val="1804488127"/>
        <c:scaling>
          <c:orientation val="minMax"/>
          <c:max val="1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487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</xdr:colOff>
      <xdr:row>1</xdr:row>
      <xdr:rowOff>0</xdr:rowOff>
    </xdr:from>
    <xdr:to>
      <xdr:col>22</xdr:col>
      <xdr:colOff>1</xdr:colOff>
      <xdr:row>23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5CCF1D-2230-0228-BA79-4D8EB873A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17</xdr:col>
      <xdr:colOff>0</xdr:colOff>
      <xdr:row>23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E63E241-4E3B-DF82-A9A9-B863A9D296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1</xdr:row>
      <xdr:rowOff>1</xdr:rowOff>
    </xdr:from>
    <xdr:to>
      <xdr:col>27</xdr:col>
      <xdr:colOff>0</xdr:colOff>
      <xdr:row>23</xdr:row>
      <xdr:rowOff>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2E6DF0-BEC5-0DE6-36B7-A9B1A62DFA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24</xdr:row>
      <xdr:rowOff>0</xdr:rowOff>
    </xdr:from>
    <xdr:to>
      <xdr:col>22</xdr:col>
      <xdr:colOff>0</xdr:colOff>
      <xdr:row>32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EDDE54C-D5E4-A708-62FF-B2D8097DBA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23</xdr:row>
      <xdr:rowOff>204106</xdr:rowOff>
    </xdr:from>
    <xdr:to>
      <xdr:col>12</xdr:col>
      <xdr:colOff>0</xdr:colOff>
      <xdr:row>50</xdr:row>
      <xdr:rowOff>204106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83A6A0-619B-D807-2688-621C8BEDB8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32158-65FA-402D-94E5-EA12DF97B2EC}" name="CountryCurrency" displayName="CountryCurrency" ref="A1:C5" totalsRowShown="0" headerRowDxfId="10" dataDxfId="8" headerRowBorderDxfId="9" tableBorderDxfId="7">
  <autoFilter ref="A1:C5" xr:uid="{30732158-65FA-402D-94E5-EA12DF97B2EC}"/>
  <tableColumns count="3">
    <tableColumn id="1" xr3:uid="{0E5EE007-5DA5-49B2-8111-27B4A237C37E}" name="Country" dataDxfId="6"/>
    <tableColumn id="2" xr3:uid="{00E7F771-79EA-4B03-AD9F-F09C2A48D03E}" name="Code" dataDxfId="5"/>
    <tableColumn id="3" xr3:uid="{3B35ACC0-2D4C-4602-B9B5-732A0E50923F}" name="Symbol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apitalcreator.co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apitalcreator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F09C-61D4-4A34-AA0C-FD616F1C9FA1}">
  <dimension ref="B2:Q34"/>
  <sheetViews>
    <sheetView tabSelected="1" workbookViewId="0">
      <selection activeCell="D13" sqref="D13"/>
    </sheetView>
  </sheetViews>
  <sheetFormatPr defaultRowHeight="15" x14ac:dyDescent="0.25"/>
  <cols>
    <col min="1" max="1" width="3.28515625" style="1" customWidth="1"/>
    <col min="2" max="2" width="20.7109375" style="1" customWidth="1"/>
    <col min="3" max="3" width="5.7109375" style="1" customWidth="1"/>
    <col min="4" max="4" width="20.7109375" style="1" customWidth="1"/>
    <col min="5" max="5" width="5.7109375" style="1" customWidth="1"/>
    <col min="6" max="6" width="20.7109375" style="1" customWidth="1"/>
    <col min="7" max="7" width="5.7109375" style="1" customWidth="1"/>
    <col min="8" max="8" width="20.7109375" style="1" customWidth="1"/>
    <col min="9" max="9" width="5.7109375" style="1" customWidth="1"/>
    <col min="10" max="10" width="20.7109375" style="1" customWidth="1"/>
    <col min="11" max="16384" width="9.140625" style="1"/>
  </cols>
  <sheetData>
    <row r="2" spans="2:17" ht="26.25" x14ac:dyDescent="0.4">
      <c r="B2" s="91" t="s">
        <v>26</v>
      </c>
      <c r="C2" s="91"/>
      <c r="D2" s="91"/>
      <c r="E2" s="91"/>
      <c r="F2" s="91"/>
      <c r="G2" s="91"/>
      <c r="H2" s="91"/>
      <c r="I2" s="91"/>
      <c r="J2" s="91"/>
    </row>
    <row r="4" spans="2:17" ht="32.25" thickBot="1" x14ac:dyDescent="0.3">
      <c r="B4" s="86" t="s">
        <v>2</v>
      </c>
      <c r="C4" s="56"/>
      <c r="D4" s="87" t="s">
        <v>23</v>
      </c>
      <c r="E4" s="56"/>
      <c r="F4" s="88" t="s">
        <v>4</v>
      </c>
      <c r="G4" s="56"/>
      <c r="H4" s="89" t="s">
        <v>3</v>
      </c>
      <c r="I4" s="56"/>
      <c r="J4" s="90" t="s">
        <v>5</v>
      </c>
      <c r="N4" s="92" t="e" vm="1">
        <v>#VALUE!</v>
      </c>
      <c r="O4" s="92"/>
      <c r="P4" s="92"/>
      <c r="Q4" s="92"/>
    </row>
    <row r="5" spans="2:17" ht="15.75" thickBot="1" x14ac:dyDescent="0.3">
      <c r="B5" s="57"/>
      <c r="D5" s="58"/>
      <c r="F5" s="59"/>
      <c r="H5" s="60"/>
      <c r="J5" s="61"/>
      <c r="N5" s="92"/>
      <c r="O5" s="92"/>
      <c r="P5" s="92"/>
      <c r="Q5" s="92"/>
    </row>
    <row r="6" spans="2:17" ht="15.75" thickBot="1" x14ac:dyDescent="0.3">
      <c r="B6" s="57"/>
      <c r="D6" s="58"/>
      <c r="F6" s="59"/>
      <c r="H6" s="60"/>
      <c r="J6" s="61"/>
      <c r="N6" s="92"/>
      <c r="O6" s="92"/>
      <c r="P6" s="92"/>
      <c r="Q6" s="92"/>
    </row>
    <row r="7" spans="2:17" ht="15.75" thickBot="1" x14ac:dyDescent="0.3">
      <c r="B7" s="57"/>
      <c r="D7" s="58"/>
      <c r="F7" s="59"/>
      <c r="H7" s="60"/>
      <c r="J7" s="61"/>
      <c r="N7" s="92"/>
      <c r="O7" s="92"/>
      <c r="P7" s="92"/>
      <c r="Q7" s="92"/>
    </row>
    <row r="8" spans="2:17" ht="15.75" thickBot="1" x14ac:dyDescent="0.3">
      <c r="B8" s="57"/>
      <c r="D8" s="58"/>
      <c r="F8" s="59"/>
      <c r="H8" s="60"/>
      <c r="J8" s="61"/>
      <c r="N8" s="92"/>
      <c r="O8" s="92"/>
      <c r="P8" s="92"/>
      <c r="Q8" s="92"/>
    </row>
    <row r="9" spans="2:17" ht="15.75" thickBot="1" x14ac:dyDescent="0.3">
      <c r="B9" s="62"/>
      <c r="D9" s="63"/>
      <c r="F9" s="59"/>
      <c r="H9" s="60"/>
      <c r="J9" s="61"/>
      <c r="N9" s="92"/>
      <c r="O9" s="92"/>
      <c r="P9" s="92"/>
      <c r="Q9" s="92"/>
    </row>
    <row r="10" spans="2:17" ht="15.75" thickBot="1" x14ac:dyDescent="0.3">
      <c r="F10" s="59"/>
      <c r="H10" s="60"/>
      <c r="J10" s="61"/>
      <c r="N10" s="92"/>
      <c r="O10" s="92"/>
      <c r="P10" s="92"/>
      <c r="Q10" s="92"/>
    </row>
    <row r="11" spans="2:17" ht="15.75" thickBot="1" x14ac:dyDescent="0.3">
      <c r="F11" s="59"/>
      <c r="H11" s="60"/>
      <c r="J11" s="61"/>
      <c r="N11" s="92"/>
      <c r="O11" s="92"/>
      <c r="P11" s="92"/>
      <c r="Q11" s="92"/>
    </row>
    <row r="12" spans="2:17" ht="15.75" thickBot="1" x14ac:dyDescent="0.3">
      <c r="F12" s="59"/>
      <c r="H12" s="60"/>
      <c r="J12" s="61"/>
      <c r="N12" s="93" t="s">
        <v>45</v>
      </c>
      <c r="O12" s="92"/>
      <c r="P12" s="92"/>
      <c r="Q12" s="92"/>
    </row>
    <row r="13" spans="2:17" ht="15.75" thickBot="1" x14ac:dyDescent="0.3">
      <c r="F13" s="59"/>
      <c r="H13" s="60"/>
      <c r="J13" s="61"/>
      <c r="N13" s="92" t="s">
        <v>46</v>
      </c>
      <c r="O13" s="92"/>
      <c r="P13" s="92"/>
      <c r="Q13" s="92"/>
    </row>
    <row r="14" spans="2:17" ht="15.75" thickBot="1" x14ac:dyDescent="0.3">
      <c r="F14" s="59"/>
      <c r="H14" s="60"/>
      <c r="J14" s="61"/>
    </row>
    <row r="15" spans="2:17" ht="15.75" thickBot="1" x14ac:dyDescent="0.3">
      <c r="F15" s="59"/>
      <c r="H15" s="60"/>
      <c r="J15" s="61"/>
    </row>
    <row r="16" spans="2:17" ht="15.75" thickBot="1" x14ac:dyDescent="0.3">
      <c r="F16" s="59"/>
      <c r="H16" s="60"/>
      <c r="J16" s="61"/>
    </row>
    <row r="17" spans="6:10" ht="15.75" thickBot="1" x14ac:dyDescent="0.3">
      <c r="F17" s="59"/>
      <c r="H17" s="60"/>
      <c r="J17" s="61"/>
    </row>
    <row r="18" spans="6:10" ht="15.75" thickBot="1" x14ac:dyDescent="0.3">
      <c r="F18" s="59"/>
      <c r="H18" s="60"/>
      <c r="J18" s="61"/>
    </row>
    <row r="19" spans="6:10" x14ac:dyDescent="0.25">
      <c r="F19" s="64"/>
      <c r="H19" s="65"/>
      <c r="J19" s="66"/>
    </row>
    <row r="20" spans="6:10" x14ac:dyDescent="0.25">
      <c r="F20" s="9"/>
      <c r="H20" s="67"/>
      <c r="J20" s="68"/>
    </row>
    <row r="21" spans="6:10" x14ac:dyDescent="0.25">
      <c r="F21" s="9"/>
      <c r="H21" s="67"/>
      <c r="J21" s="68"/>
    </row>
    <row r="22" spans="6:10" x14ac:dyDescent="0.25">
      <c r="F22" s="9"/>
      <c r="H22" s="67"/>
      <c r="J22" s="68"/>
    </row>
    <row r="23" spans="6:10" x14ac:dyDescent="0.25">
      <c r="F23" s="9"/>
      <c r="H23" s="67"/>
      <c r="J23" s="68"/>
    </row>
    <row r="24" spans="6:10" x14ac:dyDescent="0.25">
      <c r="F24" s="9"/>
      <c r="H24" s="67"/>
      <c r="J24" s="68"/>
    </row>
    <row r="25" spans="6:10" x14ac:dyDescent="0.25">
      <c r="F25" s="9"/>
      <c r="H25" s="67"/>
      <c r="J25" s="68"/>
    </row>
    <row r="26" spans="6:10" x14ac:dyDescent="0.25">
      <c r="F26" s="9"/>
      <c r="H26" s="67"/>
      <c r="J26" s="68"/>
    </row>
    <row r="27" spans="6:10" x14ac:dyDescent="0.25">
      <c r="F27" s="9"/>
      <c r="H27" s="67"/>
      <c r="J27" s="68"/>
    </row>
    <row r="28" spans="6:10" x14ac:dyDescent="0.25">
      <c r="F28" s="9"/>
      <c r="H28" s="67"/>
      <c r="J28" s="68"/>
    </row>
    <row r="29" spans="6:10" x14ac:dyDescent="0.25">
      <c r="F29" s="9"/>
      <c r="H29" s="67"/>
      <c r="J29" s="68"/>
    </row>
    <row r="30" spans="6:10" x14ac:dyDescent="0.25">
      <c r="F30" s="9"/>
      <c r="H30" s="67"/>
      <c r="J30" s="68"/>
    </row>
    <row r="31" spans="6:10" x14ac:dyDescent="0.25">
      <c r="F31" s="9"/>
      <c r="H31" s="67"/>
      <c r="J31" s="68"/>
    </row>
    <row r="32" spans="6:10" x14ac:dyDescent="0.25">
      <c r="F32" s="9"/>
      <c r="H32" s="67"/>
      <c r="J32" s="68"/>
    </row>
    <row r="33" spans="6:10" x14ac:dyDescent="0.25">
      <c r="F33" s="9"/>
      <c r="H33" s="67"/>
      <c r="J33" s="68"/>
    </row>
    <row r="34" spans="6:10" x14ac:dyDescent="0.25">
      <c r="F34" s="9"/>
      <c r="H34" s="67"/>
      <c r="J34" s="68"/>
    </row>
  </sheetData>
  <sheetProtection algorithmName="SHA-512" hashValue="I2HQktkQfmFnMqUQXIFXWgnJ8721jczvBqi1aqQHBi0v7vnrPRGcZtw/N5KAOavyGo9ohyfMdcEGJIt1S6SxGQ==" saltValue="nrp+PoFLdpXC72KBCUh5KQ==" spinCount="100000" sheet="1" objects="1" scenarios="1"/>
  <mergeCells count="4">
    <mergeCell ref="B2:J2"/>
    <mergeCell ref="N4:Q11"/>
    <mergeCell ref="N12:Q12"/>
    <mergeCell ref="N13:Q13"/>
  </mergeCells>
  <phoneticPr fontId="1" type="noConversion"/>
  <hyperlinks>
    <hyperlink ref="N12" r:id="rId1" xr:uid="{E80741F7-63BC-4BB3-A20C-E19A6E4327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F9880-7873-4C4E-B98A-21E1648B45FE}">
  <dimension ref="B2:AA124"/>
  <sheetViews>
    <sheetView showGridLines="0" zoomScale="70" zoomScaleNormal="70" workbookViewId="0">
      <selection activeCell="F9" sqref="F9"/>
    </sheetView>
  </sheetViews>
  <sheetFormatPr defaultRowHeight="15" x14ac:dyDescent="0.25"/>
  <cols>
    <col min="1" max="1" width="3.7109375" style="1" customWidth="1"/>
    <col min="2" max="2" width="20.7109375" style="1" customWidth="1"/>
    <col min="3" max="5" width="15.7109375" style="1" customWidth="1"/>
    <col min="6" max="6" width="29.7109375" style="1" customWidth="1"/>
    <col min="7" max="7" width="3.7109375" style="1" customWidth="1"/>
    <col min="8" max="8" width="20.7109375" style="1" customWidth="1"/>
    <col min="9" max="9" width="5.7109375" style="1" customWidth="1"/>
    <col min="10" max="10" width="10.7109375" style="1" customWidth="1"/>
    <col min="11" max="11" width="5.7109375" style="1" customWidth="1"/>
    <col min="12" max="12" width="10.7109375" style="1" customWidth="1"/>
    <col min="13" max="13" width="3.7109375" style="1" customWidth="1"/>
    <col min="14" max="17" width="15.7109375" style="1" customWidth="1"/>
    <col min="18" max="18" width="3.7109375" style="1" customWidth="1"/>
    <col min="19" max="22" width="15.7109375" style="1" customWidth="1"/>
    <col min="23" max="23" width="3.7109375" style="1" customWidth="1"/>
    <col min="24" max="27" width="15.7109375" style="1" customWidth="1"/>
    <col min="28" max="30" width="10.7109375" style="1" customWidth="1"/>
    <col min="31" max="16384" width="9.140625" style="1"/>
  </cols>
  <sheetData>
    <row r="2" spans="2:27" ht="30" customHeight="1" thickBot="1" x14ac:dyDescent="0.3">
      <c r="B2" s="98" t="s">
        <v>30</v>
      </c>
      <c r="C2" s="99"/>
      <c r="D2" s="99"/>
      <c r="E2" s="99"/>
      <c r="F2" s="100"/>
      <c r="H2" s="128" t="s">
        <v>17</v>
      </c>
      <c r="I2" s="128"/>
      <c r="J2" s="128"/>
      <c r="K2" s="128"/>
      <c r="L2" s="128"/>
    </row>
    <row r="3" spans="2:27" ht="15.75" customHeight="1" thickBot="1" x14ac:dyDescent="0.3">
      <c r="B3" s="101"/>
      <c r="C3" s="102"/>
      <c r="D3" s="102"/>
      <c r="E3" s="102"/>
      <c r="F3" s="103"/>
      <c r="H3" s="128"/>
      <c r="I3" s="128"/>
      <c r="J3" s="128"/>
      <c r="K3" s="128"/>
      <c r="L3" s="128"/>
    </row>
    <row r="4" spans="2:27" ht="15.75" customHeight="1" thickBot="1" x14ac:dyDescent="0.3">
      <c r="B4" s="69" t="s">
        <v>25</v>
      </c>
      <c r="C4" s="70" t="s">
        <v>27</v>
      </c>
      <c r="D4" s="70" t="s">
        <v>31</v>
      </c>
      <c r="E4" s="70" t="s">
        <v>28</v>
      </c>
      <c r="F4" s="71" t="s">
        <v>29</v>
      </c>
      <c r="H4" s="2"/>
      <c r="I4" s="2"/>
      <c r="J4" s="2"/>
      <c r="K4" s="2"/>
      <c r="L4" s="2"/>
    </row>
    <row r="5" spans="2:27" ht="16.5" thickBot="1" x14ac:dyDescent="0.3">
      <c r="B5" s="3"/>
      <c r="C5" s="4"/>
      <c r="D5" s="4"/>
      <c r="E5" s="5"/>
      <c r="F5" s="4"/>
      <c r="H5" s="124" t="s">
        <v>18</v>
      </c>
      <c r="I5" s="125"/>
      <c r="J5" s="126" t="s">
        <v>44</v>
      </c>
      <c r="K5" s="126"/>
      <c r="L5" s="127"/>
    </row>
    <row r="6" spans="2:27" ht="16.5" thickBot="1" x14ac:dyDescent="0.3">
      <c r="B6" s="3"/>
      <c r="C6" s="4"/>
      <c r="D6" s="4"/>
      <c r="E6" s="5"/>
      <c r="F6" s="4"/>
      <c r="H6" s="142" t="s">
        <v>19</v>
      </c>
      <c r="I6" s="143"/>
      <c r="J6" s="144">
        <v>2024</v>
      </c>
      <c r="K6" s="144"/>
      <c r="L6" s="145"/>
    </row>
    <row r="7" spans="2:27" ht="16.5" thickBot="1" x14ac:dyDescent="0.3">
      <c r="B7" s="3"/>
      <c r="C7" s="4"/>
      <c r="D7" s="4"/>
      <c r="E7" s="5"/>
      <c r="F7" s="4"/>
      <c r="H7" s="6"/>
      <c r="I7" s="6"/>
      <c r="J7" s="6"/>
      <c r="K7" s="6"/>
      <c r="L7" s="6"/>
    </row>
    <row r="8" spans="2:27" ht="16.5" thickBot="1" x14ac:dyDescent="0.3">
      <c r="B8" s="3"/>
      <c r="C8" s="4"/>
      <c r="D8" s="4"/>
      <c r="E8" s="5"/>
      <c r="F8" s="4"/>
      <c r="H8" s="118" t="s">
        <v>7</v>
      </c>
      <c r="I8" s="119"/>
      <c r="J8" s="132" t="s">
        <v>10</v>
      </c>
      <c r="K8" s="132"/>
      <c r="L8" s="133"/>
    </row>
    <row r="9" spans="2:27" ht="16.5" thickBot="1" x14ac:dyDescent="0.3">
      <c r="B9" s="3"/>
      <c r="C9" s="4"/>
      <c r="D9" s="4"/>
      <c r="E9" s="5"/>
      <c r="F9" s="4"/>
      <c r="H9" s="120" t="s">
        <v>8</v>
      </c>
      <c r="I9" s="121"/>
      <c r="J9" s="134" t="str">
        <f>VLOOKUP(J8,CountryCurrency[],2,0)</f>
        <v>USD</v>
      </c>
      <c r="K9" s="134"/>
      <c r="L9" s="135"/>
      <c r="O9" s="7"/>
      <c r="P9" s="8"/>
      <c r="Q9" s="8"/>
      <c r="X9" s="9"/>
      <c r="Y9" s="8"/>
      <c r="Z9" s="8"/>
      <c r="AA9" s="8" t="str">
        <f t="shared" ref="AA9:AA12" si="0">IF(OR(ISBLANK(Z9),ISBLANK(Y9)),"",Z9-Y9)</f>
        <v/>
      </c>
    </row>
    <row r="10" spans="2:27" ht="16.5" thickBot="1" x14ac:dyDescent="0.3">
      <c r="B10" s="3"/>
      <c r="C10" s="4"/>
      <c r="D10" s="4"/>
      <c r="E10" s="5"/>
      <c r="F10" s="4"/>
      <c r="H10" s="122" t="s">
        <v>9</v>
      </c>
      <c r="I10" s="123"/>
      <c r="J10" s="136" t="str">
        <f>VLOOKUP(J8,CountryCurrency[],3,0)</f>
        <v>$</v>
      </c>
      <c r="K10" s="136"/>
      <c r="L10" s="137"/>
      <c r="O10" s="7"/>
      <c r="P10" s="8"/>
      <c r="Q10" s="8"/>
      <c r="X10" s="9"/>
      <c r="Y10" s="8"/>
      <c r="Z10" s="8"/>
      <c r="AA10" s="8" t="str">
        <f t="shared" si="0"/>
        <v/>
      </c>
    </row>
    <row r="11" spans="2:27" ht="16.5" thickBot="1" x14ac:dyDescent="0.3">
      <c r="B11" s="3"/>
      <c r="C11" s="4"/>
      <c r="D11" s="4"/>
      <c r="E11" s="5"/>
      <c r="F11" s="4"/>
      <c r="H11" s="6"/>
      <c r="I11" s="6"/>
      <c r="J11" s="6"/>
      <c r="K11" s="6"/>
      <c r="L11" s="6"/>
      <c r="P11" s="8"/>
      <c r="Q11" s="8"/>
      <c r="X11" s="9"/>
      <c r="Y11" s="8"/>
      <c r="Z11" s="8"/>
      <c r="AA11" s="8" t="str">
        <f t="shared" si="0"/>
        <v/>
      </c>
    </row>
    <row r="12" spans="2:27" ht="16.5" thickBot="1" x14ac:dyDescent="0.3">
      <c r="B12" s="3"/>
      <c r="C12" s="4"/>
      <c r="D12" s="4"/>
      <c r="E12" s="5"/>
      <c r="F12" s="4"/>
      <c r="H12" s="138" t="s">
        <v>0</v>
      </c>
      <c r="I12" s="138"/>
      <c r="J12" s="138"/>
      <c r="K12" s="138"/>
      <c r="L12" s="138"/>
      <c r="O12" s="7"/>
      <c r="P12" s="8"/>
      <c r="Q12" s="8"/>
      <c r="X12" s="9"/>
      <c r="Y12" s="8"/>
      <c r="Z12" s="8"/>
      <c r="AA12" s="8" t="str">
        <f t="shared" si="0"/>
        <v/>
      </c>
    </row>
    <row r="13" spans="2:27" ht="16.5" thickBot="1" x14ac:dyDescent="0.3">
      <c r="B13" s="3"/>
      <c r="C13" s="4"/>
      <c r="D13" s="4"/>
      <c r="E13" s="5"/>
      <c r="F13" s="4"/>
      <c r="H13" s="72"/>
      <c r="I13" s="139" t="s">
        <v>20</v>
      </c>
      <c r="J13" s="139"/>
      <c r="K13" s="140" t="s">
        <v>21</v>
      </c>
      <c r="L13" s="141"/>
      <c r="O13" s="7"/>
      <c r="P13" s="8"/>
      <c r="Q13" s="8"/>
      <c r="T13" s="7"/>
      <c r="U13" s="8"/>
      <c r="V13" s="8"/>
      <c r="X13" s="9"/>
      <c r="Y13" s="8"/>
      <c r="Z13" s="8"/>
      <c r="AA13" s="8" t="str">
        <f t="shared" ref="AA13:AA17" si="1">IF(OR(ISBLANK(Z13),ISBLANK(Y13)),"",Z13-Y13)</f>
        <v/>
      </c>
    </row>
    <row r="14" spans="2:27" ht="16.5" thickBot="1" x14ac:dyDescent="0.3">
      <c r="B14" s="3"/>
      <c r="C14" s="4"/>
      <c r="D14" s="4"/>
      <c r="E14" s="5"/>
      <c r="F14" s="4"/>
      <c r="H14" s="73" t="s">
        <v>1</v>
      </c>
      <c r="I14" s="131"/>
      <c r="J14" s="131"/>
      <c r="K14" s="151">
        <v>0</v>
      </c>
      <c r="L14" s="152"/>
      <c r="O14" s="7"/>
      <c r="P14" s="8"/>
      <c r="Q14" s="8"/>
      <c r="T14" s="7"/>
      <c r="U14" s="8"/>
      <c r="V14" s="8"/>
      <c r="X14" s="9"/>
      <c r="Y14" s="8"/>
      <c r="Z14" s="8"/>
      <c r="AA14" s="8" t="str">
        <f t="shared" si="1"/>
        <v/>
      </c>
    </row>
    <row r="15" spans="2:27" ht="16.5" thickBot="1" x14ac:dyDescent="0.3">
      <c r="B15" s="3"/>
      <c r="C15" s="4"/>
      <c r="D15" s="4"/>
      <c r="E15" s="5"/>
      <c r="F15" s="4"/>
      <c r="H15" s="74" t="s">
        <v>2</v>
      </c>
      <c r="I15" s="131"/>
      <c r="J15" s="131"/>
      <c r="K15" s="153">
        <f>$Q$32</f>
        <v>0</v>
      </c>
      <c r="L15" s="154"/>
      <c r="O15" s="7"/>
      <c r="P15" s="8"/>
      <c r="Q15" s="8"/>
      <c r="T15" s="7"/>
      <c r="U15" s="8"/>
      <c r="V15" s="8"/>
      <c r="X15" s="9"/>
      <c r="Y15" s="8"/>
      <c r="Z15" s="8"/>
      <c r="AA15" s="8" t="str">
        <f t="shared" si="1"/>
        <v/>
      </c>
    </row>
    <row r="16" spans="2:27" ht="16.5" thickBot="1" x14ac:dyDescent="0.3">
      <c r="B16" s="3"/>
      <c r="C16" s="4"/>
      <c r="D16" s="4"/>
      <c r="E16" s="5"/>
      <c r="F16" s="4"/>
      <c r="H16" s="75" t="s">
        <v>4</v>
      </c>
      <c r="I16" s="131"/>
      <c r="J16" s="131"/>
      <c r="K16" s="155">
        <f>$P$51</f>
        <v>0</v>
      </c>
      <c r="L16" s="156"/>
      <c r="O16" s="7"/>
      <c r="P16" s="8"/>
      <c r="Q16" s="8"/>
      <c r="T16" s="7"/>
      <c r="U16" s="8"/>
      <c r="V16" s="8"/>
      <c r="X16" s="9"/>
      <c r="Y16" s="8"/>
      <c r="Z16" s="8"/>
      <c r="AA16" s="8" t="str">
        <f t="shared" si="1"/>
        <v/>
      </c>
    </row>
    <row r="17" spans="2:27" ht="16.5" thickBot="1" x14ac:dyDescent="0.3">
      <c r="B17" s="3"/>
      <c r="C17" s="4"/>
      <c r="D17" s="4"/>
      <c r="E17" s="5"/>
      <c r="F17" s="4"/>
      <c r="H17" s="76" t="s">
        <v>3</v>
      </c>
      <c r="I17" s="131"/>
      <c r="J17" s="131"/>
      <c r="K17" s="157">
        <f>$U$51</f>
        <v>0</v>
      </c>
      <c r="L17" s="158"/>
      <c r="O17" s="7"/>
      <c r="P17" s="8"/>
      <c r="Q17" s="8"/>
      <c r="T17" s="7"/>
      <c r="U17" s="8"/>
      <c r="V17" s="8"/>
      <c r="X17" s="9"/>
      <c r="Y17" s="8"/>
      <c r="Z17" s="8"/>
      <c r="AA17" s="8" t="str">
        <f t="shared" si="1"/>
        <v/>
      </c>
    </row>
    <row r="18" spans="2:27" ht="16.5" thickBot="1" x14ac:dyDescent="0.3">
      <c r="B18" s="3"/>
      <c r="C18" s="4"/>
      <c r="D18" s="4"/>
      <c r="E18" s="5"/>
      <c r="F18" s="4"/>
      <c r="H18" s="77" t="s">
        <v>5</v>
      </c>
      <c r="I18" s="131"/>
      <c r="J18" s="131"/>
      <c r="K18" s="159">
        <f>$Z$51</f>
        <v>0</v>
      </c>
      <c r="L18" s="160"/>
      <c r="O18" s="7"/>
      <c r="P18" s="8"/>
      <c r="Q18" s="8"/>
      <c r="X18" s="9"/>
      <c r="Y18" s="8"/>
      <c r="Z18" s="8"/>
      <c r="AA18" s="8" t="str">
        <f t="shared" ref="AA18:AA20" si="2">IF(OR(ISBLANK(Z18),ISBLANK(Y18)),"",Z18-Y18)</f>
        <v/>
      </c>
    </row>
    <row r="19" spans="2:27" ht="16.5" thickBot="1" x14ac:dyDescent="0.3">
      <c r="B19" s="3"/>
      <c r="C19" s="4"/>
      <c r="D19" s="4"/>
      <c r="E19" s="5"/>
      <c r="F19" s="4"/>
      <c r="H19" s="78" t="s">
        <v>6</v>
      </c>
      <c r="I19" s="131"/>
      <c r="J19" s="131"/>
      <c r="K19" s="161">
        <f>$Z$32</f>
        <v>0</v>
      </c>
      <c r="L19" s="162"/>
      <c r="O19" s="7"/>
      <c r="P19" s="8"/>
      <c r="Q19" s="8"/>
      <c r="X19" s="9"/>
      <c r="Y19" s="8"/>
      <c r="Z19" s="8"/>
      <c r="AA19" s="8" t="str">
        <f t="shared" si="2"/>
        <v/>
      </c>
    </row>
    <row r="20" spans="2:27" ht="16.5" thickBot="1" x14ac:dyDescent="0.3">
      <c r="B20" s="3"/>
      <c r="C20" s="4"/>
      <c r="D20" s="4"/>
      <c r="E20" s="5"/>
      <c r="F20" s="4"/>
      <c r="H20" s="79" t="s">
        <v>33</v>
      </c>
      <c r="I20" s="150"/>
      <c r="J20" s="150"/>
      <c r="K20" s="163">
        <f>SUM($K$14:$K$15)-SUM($K$16:$L$19)</f>
        <v>0</v>
      </c>
      <c r="L20" s="164"/>
      <c r="O20" s="7"/>
      <c r="P20" s="8"/>
      <c r="Q20" s="8"/>
      <c r="X20" s="9"/>
      <c r="Y20" s="8"/>
      <c r="Z20" s="8"/>
      <c r="AA20" s="8" t="str">
        <f t="shared" si="2"/>
        <v/>
      </c>
    </row>
    <row r="21" spans="2:27" ht="16.5" thickBot="1" x14ac:dyDescent="0.3">
      <c r="B21" s="3"/>
      <c r="C21" s="4"/>
      <c r="D21" s="4"/>
      <c r="E21" s="5"/>
      <c r="F21" s="4"/>
      <c r="H21" s="80" t="s">
        <v>32</v>
      </c>
      <c r="I21" s="6"/>
      <c r="J21" s="6"/>
      <c r="K21" s="171">
        <f>SUM(K16:L19)</f>
        <v>0</v>
      </c>
      <c r="L21" s="172"/>
      <c r="O21" s="7"/>
      <c r="P21" s="8"/>
      <c r="Q21" s="8"/>
      <c r="X21" s="9"/>
      <c r="Y21" s="8"/>
      <c r="Z21" s="8"/>
      <c r="AA21" s="8" t="str">
        <f t="shared" ref="AA21:AA22" si="3">IF(OR(ISBLANK(Z21),ISBLANK(Y21)),"",Z21-Y21)</f>
        <v/>
      </c>
    </row>
    <row r="22" spans="2:27" ht="16.5" thickBot="1" x14ac:dyDescent="0.3">
      <c r="B22" s="3"/>
      <c r="C22" s="4"/>
      <c r="D22" s="4"/>
      <c r="E22" s="5"/>
      <c r="F22" s="4"/>
      <c r="H22" s="10"/>
      <c r="K22" s="148"/>
      <c r="L22" s="149"/>
      <c r="O22" s="7"/>
      <c r="P22" s="8"/>
      <c r="Q22" s="8"/>
      <c r="X22" s="9"/>
      <c r="Y22" s="8"/>
      <c r="Z22" s="8"/>
      <c r="AA22" s="8" t="str">
        <f t="shared" si="3"/>
        <v/>
      </c>
    </row>
    <row r="23" spans="2:27" ht="15.75" customHeight="1" thickBot="1" x14ac:dyDescent="0.3">
      <c r="B23" s="3"/>
      <c r="C23" s="4"/>
      <c r="D23" s="4"/>
      <c r="E23" s="5"/>
      <c r="F23" s="4"/>
    </row>
    <row r="24" spans="2:27" ht="15.75" customHeight="1" thickBot="1" x14ac:dyDescent="0.3">
      <c r="B24" s="3"/>
      <c r="C24" s="4"/>
      <c r="D24" s="4"/>
      <c r="E24" s="5"/>
      <c r="F24" s="4"/>
    </row>
    <row r="25" spans="2:27" ht="16.5" thickBot="1" x14ac:dyDescent="0.3">
      <c r="B25" s="3"/>
      <c r="C25" s="4"/>
      <c r="D25" s="4"/>
      <c r="E25" s="5"/>
      <c r="F25" s="4"/>
      <c r="N25" s="146" t="s">
        <v>2</v>
      </c>
      <c r="O25" s="173" t="s">
        <v>25</v>
      </c>
      <c r="P25" s="173" t="s">
        <v>20</v>
      </c>
      <c r="Q25" s="175" t="s">
        <v>21</v>
      </c>
      <c r="X25" s="169" t="s">
        <v>23</v>
      </c>
      <c r="Y25" s="167" t="s">
        <v>20</v>
      </c>
      <c r="Z25" s="167" t="s">
        <v>21</v>
      </c>
      <c r="AA25" s="165" t="s">
        <v>24</v>
      </c>
    </row>
    <row r="26" spans="2:27" ht="15.75" customHeight="1" thickBot="1" x14ac:dyDescent="0.3">
      <c r="B26" s="3"/>
      <c r="C26" s="4"/>
      <c r="D26" s="4"/>
      <c r="E26" s="5"/>
      <c r="F26" s="4"/>
      <c r="N26" s="147"/>
      <c r="O26" s="174"/>
      <c r="P26" s="174"/>
      <c r="Q26" s="176"/>
      <c r="X26" s="170"/>
      <c r="Y26" s="168"/>
      <c r="Z26" s="168"/>
      <c r="AA26" s="166"/>
    </row>
    <row r="27" spans="2:27" ht="16.5" thickBot="1" x14ac:dyDescent="0.3">
      <c r="B27" s="3"/>
      <c r="C27" s="4"/>
      <c r="D27" s="4"/>
      <c r="E27" s="5"/>
      <c r="F27" s="4"/>
      <c r="N27" s="12" t="str" cm="1">
        <f t="array" ref="N27">_xlfn._xlws.FILTER(CHOOSE({1,2},D5:D59, B5:B59),C5:C59="Income","")</f>
        <v/>
      </c>
      <c r="O27" s="13"/>
      <c r="P27" s="14"/>
      <c r="Q27" s="15" t="str" cm="1">
        <f t="array" ref="Q27">_xlfn._xlws.FILTER(CHOOSE({1},E5:E59),C5:C59="Income","")</f>
        <v/>
      </c>
      <c r="X27" s="16" t="str" cm="1">
        <f t="array" ref="X27">_xlfn._xlws.FILTER(CHOOSE({1},D5:D59),C5:C59="SavingsInvestments","")</f>
        <v/>
      </c>
      <c r="Y27" s="17"/>
      <c r="Z27" s="18" t="str" cm="1">
        <f t="array" ref="Z27">_xlfn._xlws.FILTER(CHOOSE({1},E5:E59),C5:C59="SavingsInvestments","")</f>
        <v/>
      </c>
      <c r="AA27" s="18" t="str">
        <f>IF(OR(ISBLANK(Z27),ISBLANK(Y27)),"",Z27-Y27)</f>
        <v/>
      </c>
    </row>
    <row r="28" spans="2:27" ht="16.5" thickBot="1" x14ac:dyDescent="0.3">
      <c r="B28" s="3"/>
      <c r="C28" s="4"/>
      <c r="D28" s="4"/>
      <c r="E28" s="5"/>
      <c r="F28" s="4"/>
      <c r="N28" s="12"/>
      <c r="O28" s="13"/>
      <c r="P28" s="17"/>
      <c r="Q28" s="15"/>
      <c r="X28" s="16"/>
      <c r="Y28" s="17"/>
      <c r="Z28" s="18"/>
      <c r="AA28" s="18" t="str">
        <f>IF(OR(ISBLANK(Z28),ISBLANK(Y28)),"",Z28-Y28)</f>
        <v/>
      </c>
    </row>
    <row r="29" spans="2:27" ht="16.5" thickBot="1" x14ac:dyDescent="0.3">
      <c r="B29" s="3"/>
      <c r="C29" s="4"/>
      <c r="D29" s="4"/>
      <c r="E29" s="5"/>
      <c r="F29" s="4"/>
      <c r="N29" s="12"/>
      <c r="O29" s="13"/>
      <c r="P29" s="17"/>
      <c r="Q29" s="15"/>
      <c r="X29" s="16"/>
      <c r="Y29" s="17"/>
      <c r="Z29" s="18"/>
      <c r="AA29" s="18" t="str">
        <f>IF(OR(ISBLANK(Z29),ISBLANK(Y29)),"",Z29-Y29)</f>
        <v/>
      </c>
    </row>
    <row r="30" spans="2:27" ht="16.5" thickBot="1" x14ac:dyDescent="0.3">
      <c r="B30" s="3"/>
      <c r="C30" s="4"/>
      <c r="D30" s="4"/>
      <c r="E30" s="5"/>
      <c r="F30" s="4"/>
      <c r="N30" s="12"/>
      <c r="O30" s="13"/>
      <c r="P30" s="17"/>
      <c r="Q30" s="15"/>
      <c r="X30" s="16"/>
      <c r="Y30" s="17"/>
      <c r="Z30" s="18"/>
      <c r="AA30" s="18" t="str">
        <f>IF(OR(ISBLANK(Z30),ISBLANK(Y30)),"",Z30-Y30)</f>
        <v/>
      </c>
    </row>
    <row r="31" spans="2:27" ht="16.5" thickBot="1" x14ac:dyDescent="0.3">
      <c r="B31" s="3"/>
      <c r="C31" s="4"/>
      <c r="D31" s="4"/>
      <c r="E31" s="5"/>
      <c r="F31" s="4"/>
      <c r="N31" s="12"/>
      <c r="O31" s="13"/>
      <c r="P31" s="17"/>
      <c r="Q31" s="15"/>
      <c r="X31" s="16"/>
      <c r="Y31" s="17"/>
      <c r="Z31" s="18"/>
      <c r="AA31" s="18" t="str">
        <f>IF(OR(ISBLANK(Z31),ISBLANK(Y31)),"",Z31-Y31)</f>
        <v/>
      </c>
    </row>
    <row r="32" spans="2:27" ht="16.5" thickBot="1" x14ac:dyDescent="0.3">
      <c r="B32" s="3"/>
      <c r="C32" s="4"/>
      <c r="D32" s="4"/>
      <c r="E32" s="5"/>
      <c r="F32" s="4"/>
      <c r="N32" s="81" t="s">
        <v>22</v>
      </c>
      <c r="O32" s="19"/>
      <c r="P32" s="19">
        <f>SUM($P$27:$P$31)</f>
        <v>0</v>
      </c>
      <c r="Q32" s="20">
        <f>SUM($Q$27:$Q$31)</f>
        <v>0</v>
      </c>
      <c r="X32" s="84" t="s">
        <v>22</v>
      </c>
      <c r="Y32" s="21">
        <f>SUM($Y$27:$Y$31)</f>
        <v>0</v>
      </c>
      <c r="Z32" s="21">
        <f>SUM($Z$27:$Z$31)</f>
        <v>0</v>
      </c>
      <c r="AA32" s="22">
        <f>SUM($AA$27:$AA$31)</f>
        <v>0</v>
      </c>
    </row>
    <row r="33" spans="2:27" ht="16.5" thickBot="1" x14ac:dyDescent="0.3">
      <c r="B33" s="3"/>
      <c r="C33" s="4"/>
      <c r="D33" s="4"/>
      <c r="E33" s="5"/>
      <c r="F33" s="4"/>
    </row>
    <row r="34" spans="2:27" ht="16.5" customHeight="1" thickBot="1" x14ac:dyDescent="0.3">
      <c r="B34" s="3"/>
      <c r="C34" s="4"/>
      <c r="D34" s="4"/>
      <c r="E34" s="5"/>
      <c r="F34" s="4"/>
      <c r="N34" s="104" t="s">
        <v>4</v>
      </c>
      <c r="O34" s="106" t="s">
        <v>20</v>
      </c>
      <c r="P34" s="108" t="s">
        <v>21</v>
      </c>
      <c r="Q34" s="110" t="s">
        <v>24</v>
      </c>
      <c r="S34" s="112" t="s">
        <v>3</v>
      </c>
      <c r="T34" s="114" t="s">
        <v>20</v>
      </c>
      <c r="U34" s="114" t="s">
        <v>21</v>
      </c>
      <c r="V34" s="116" t="s">
        <v>24</v>
      </c>
      <c r="X34" s="129" t="s">
        <v>5</v>
      </c>
      <c r="Y34" s="94" t="s">
        <v>20</v>
      </c>
      <c r="Z34" s="94" t="s">
        <v>21</v>
      </c>
      <c r="AA34" s="96" t="s">
        <v>24</v>
      </c>
    </row>
    <row r="35" spans="2:27" ht="16.5" thickBot="1" x14ac:dyDescent="0.3">
      <c r="B35" s="3"/>
      <c r="C35" s="4"/>
      <c r="D35" s="4"/>
      <c r="E35" s="5"/>
      <c r="F35" s="4"/>
      <c r="N35" s="105"/>
      <c r="O35" s="107"/>
      <c r="P35" s="109"/>
      <c r="Q35" s="111"/>
      <c r="S35" s="113"/>
      <c r="T35" s="115"/>
      <c r="U35" s="115"/>
      <c r="V35" s="117"/>
      <c r="X35" s="130"/>
      <c r="Y35" s="95"/>
      <c r="Z35" s="95"/>
      <c r="AA35" s="97"/>
    </row>
    <row r="36" spans="2:27" ht="16.5" thickBot="1" x14ac:dyDescent="0.3">
      <c r="B36" s="3"/>
      <c r="C36" s="4"/>
      <c r="D36" s="4"/>
      <c r="E36" s="5"/>
      <c r="F36" s="4"/>
      <c r="N36" s="23" t="str" cm="1">
        <f t="array" ref="N36">_xlfn._xlws.FILTER(CHOOSE({1},D5:D59),C5:C59="Bills","")</f>
        <v/>
      </c>
      <c r="O36" s="17"/>
      <c r="P36" s="24" t="str" cm="1">
        <f t="array" ref="P36">_xlfn._xlws.FILTER(CHOOSE({1},E5:E59),C5:C59="Bills","")</f>
        <v/>
      </c>
      <c r="Q36" s="24" t="str">
        <f t="shared" ref="Q36:Q50" si="4">IF(OR(ISBLANK(P36),ISBLANK(O36)),"",P36-O36)</f>
        <v/>
      </c>
      <c r="S36" s="25" t="str" cm="1">
        <f t="array" ref="S36">_xlfn._xlws.FILTER(CHOOSE({1},D5:D59),C5:C59="Expenses","")</f>
        <v/>
      </c>
      <c r="T36" s="17"/>
      <c r="U36" s="26" t="str" cm="1">
        <f t="array" ref="U36">_xlfn._xlws.FILTER(CHOOSE({1},E5:E59),C5:C59="Expenses","")</f>
        <v/>
      </c>
      <c r="V36" s="26" t="str">
        <f>IF(OR(ISBLANK(U36),ISBLANK(T36)),"",U36-T36)</f>
        <v/>
      </c>
      <c r="X36" s="27" t="str" cm="1">
        <f t="array" ref="X36">_xlfn._xlws.FILTER(CHOOSE({1},D5:D59),C5:C59="Debt","")</f>
        <v/>
      </c>
      <c r="Y36" s="28"/>
      <c r="Z36" s="29" t="str" cm="1">
        <f t="array" ref="Z36">_xlfn._xlws.FILTER(CHOOSE({1},E5:E59),C5:C59="Debt","")</f>
        <v/>
      </c>
      <c r="AA36" s="29" t="str">
        <f>IF(OR(ISBLANK(Z36),ISBLANK(Y36)),"",Z36-Y36)</f>
        <v/>
      </c>
    </row>
    <row r="37" spans="2:27" ht="16.5" thickBot="1" x14ac:dyDescent="0.3">
      <c r="B37" s="3"/>
      <c r="C37" s="4"/>
      <c r="D37" s="4"/>
      <c r="E37" s="5"/>
      <c r="F37" s="4"/>
      <c r="N37" s="23"/>
      <c r="O37" s="17"/>
      <c r="P37" s="24"/>
      <c r="Q37" s="24" t="str">
        <f t="shared" si="4"/>
        <v/>
      </c>
      <c r="S37" s="25"/>
      <c r="T37" s="17"/>
      <c r="U37" s="26"/>
      <c r="V37" s="26" t="str">
        <f t="shared" ref="V37:V50" si="5">IF(OR(ISBLANK(U37),ISBLANK(T37)),"",U37-T37)</f>
        <v/>
      </c>
      <c r="X37" s="27"/>
      <c r="Y37" s="28"/>
      <c r="Z37" s="29"/>
      <c r="AA37" s="29" t="str">
        <f t="shared" ref="AA37:AA50" si="6">IF(OR(ISBLANK(Z37),ISBLANK(Y37)),"",Z37-Y37)</f>
        <v/>
      </c>
    </row>
    <row r="38" spans="2:27" ht="16.5" thickBot="1" x14ac:dyDescent="0.3">
      <c r="B38" s="3"/>
      <c r="C38" s="4"/>
      <c r="D38" s="4"/>
      <c r="E38" s="5"/>
      <c r="F38" s="4"/>
      <c r="N38" s="23"/>
      <c r="O38" s="17"/>
      <c r="P38" s="24"/>
      <c r="Q38" s="24" t="str">
        <f t="shared" si="4"/>
        <v/>
      </c>
      <c r="S38" s="25"/>
      <c r="T38" s="17"/>
      <c r="U38" s="26"/>
      <c r="V38" s="26" t="str">
        <f t="shared" si="5"/>
        <v/>
      </c>
      <c r="X38" s="27"/>
      <c r="Y38" s="28"/>
      <c r="Z38" s="29"/>
      <c r="AA38" s="29" t="str">
        <f t="shared" si="6"/>
        <v/>
      </c>
    </row>
    <row r="39" spans="2:27" ht="16.5" thickBot="1" x14ac:dyDescent="0.3">
      <c r="B39" s="3"/>
      <c r="C39" s="4"/>
      <c r="D39" s="4"/>
      <c r="E39" s="5"/>
      <c r="F39" s="4"/>
      <c r="N39" s="23"/>
      <c r="O39" s="17"/>
      <c r="P39" s="24"/>
      <c r="Q39" s="24" t="str">
        <f t="shared" si="4"/>
        <v/>
      </c>
      <c r="S39" s="25"/>
      <c r="T39" s="17"/>
      <c r="U39" s="26"/>
      <c r="V39" s="26" t="str">
        <f t="shared" si="5"/>
        <v/>
      </c>
      <c r="X39" s="27"/>
      <c r="Y39" s="28"/>
      <c r="Z39" s="29"/>
      <c r="AA39" s="29" t="str">
        <f t="shared" si="6"/>
        <v/>
      </c>
    </row>
    <row r="40" spans="2:27" ht="16.5" thickBot="1" x14ac:dyDescent="0.3">
      <c r="B40" s="3"/>
      <c r="C40" s="4"/>
      <c r="D40" s="4"/>
      <c r="E40" s="5"/>
      <c r="F40" s="4"/>
      <c r="N40" s="23"/>
      <c r="O40" s="17"/>
      <c r="P40" s="24"/>
      <c r="Q40" s="24" t="str">
        <f t="shared" si="4"/>
        <v/>
      </c>
      <c r="S40" s="25"/>
      <c r="T40" s="17"/>
      <c r="U40" s="26"/>
      <c r="V40" s="26" t="str">
        <f t="shared" si="5"/>
        <v/>
      </c>
      <c r="X40" s="27"/>
      <c r="Y40" s="28"/>
      <c r="Z40" s="29"/>
      <c r="AA40" s="29" t="str">
        <f t="shared" si="6"/>
        <v/>
      </c>
    </row>
    <row r="41" spans="2:27" ht="16.5" thickBot="1" x14ac:dyDescent="0.3">
      <c r="B41" s="3"/>
      <c r="C41" s="4"/>
      <c r="D41" s="4"/>
      <c r="E41" s="5"/>
      <c r="F41" s="4"/>
      <c r="N41" s="23"/>
      <c r="O41" s="17"/>
      <c r="P41" s="24"/>
      <c r="Q41" s="24" t="str">
        <f t="shared" si="4"/>
        <v/>
      </c>
      <c r="S41" s="25"/>
      <c r="T41" s="17"/>
      <c r="U41" s="26"/>
      <c r="V41" s="26" t="str">
        <f t="shared" si="5"/>
        <v/>
      </c>
      <c r="X41" s="27"/>
      <c r="Y41" s="28"/>
      <c r="Z41" s="29"/>
      <c r="AA41" s="29" t="str">
        <f t="shared" si="6"/>
        <v/>
      </c>
    </row>
    <row r="42" spans="2:27" ht="16.5" thickBot="1" x14ac:dyDescent="0.3">
      <c r="B42" s="3"/>
      <c r="C42" s="4"/>
      <c r="D42" s="4"/>
      <c r="E42" s="5"/>
      <c r="F42" s="4"/>
      <c r="N42" s="23"/>
      <c r="O42" s="17"/>
      <c r="P42" s="24"/>
      <c r="Q42" s="24" t="str">
        <f t="shared" si="4"/>
        <v/>
      </c>
      <c r="S42" s="25"/>
      <c r="T42" s="17"/>
      <c r="U42" s="26"/>
      <c r="V42" s="26" t="str">
        <f t="shared" si="5"/>
        <v/>
      </c>
      <c r="X42" s="27"/>
      <c r="Y42" s="28"/>
      <c r="Z42" s="29"/>
      <c r="AA42" s="29" t="str">
        <f t="shared" si="6"/>
        <v/>
      </c>
    </row>
    <row r="43" spans="2:27" ht="16.5" thickBot="1" x14ac:dyDescent="0.3">
      <c r="B43" s="3"/>
      <c r="C43" s="4"/>
      <c r="D43" s="4"/>
      <c r="E43" s="5"/>
      <c r="F43" s="4"/>
      <c r="N43" s="23"/>
      <c r="O43" s="17"/>
      <c r="P43" s="24"/>
      <c r="Q43" s="24" t="str">
        <f t="shared" si="4"/>
        <v/>
      </c>
      <c r="S43" s="25"/>
      <c r="T43" s="17"/>
      <c r="U43" s="26"/>
      <c r="V43" s="26" t="str">
        <f t="shared" si="5"/>
        <v/>
      </c>
      <c r="X43" s="27"/>
      <c r="Y43" s="28"/>
      <c r="Z43" s="29"/>
      <c r="AA43" s="29" t="str">
        <f t="shared" si="6"/>
        <v/>
      </c>
    </row>
    <row r="44" spans="2:27" ht="16.5" thickBot="1" x14ac:dyDescent="0.3">
      <c r="B44" s="3"/>
      <c r="C44" s="4"/>
      <c r="D44" s="4"/>
      <c r="E44" s="5"/>
      <c r="F44" s="4"/>
      <c r="N44" s="23"/>
      <c r="O44" s="17"/>
      <c r="P44" s="24"/>
      <c r="Q44" s="24" t="str">
        <f t="shared" si="4"/>
        <v/>
      </c>
      <c r="S44" s="25"/>
      <c r="T44" s="17"/>
      <c r="U44" s="26"/>
      <c r="V44" s="26" t="str">
        <f t="shared" si="5"/>
        <v/>
      </c>
      <c r="X44" s="27"/>
      <c r="Y44" s="28"/>
      <c r="Z44" s="29"/>
      <c r="AA44" s="29" t="str">
        <f t="shared" si="6"/>
        <v/>
      </c>
    </row>
    <row r="45" spans="2:27" ht="16.5" thickBot="1" x14ac:dyDescent="0.3">
      <c r="B45" s="3"/>
      <c r="C45" s="4"/>
      <c r="D45" s="4"/>
      <c r="E45" s="5"/>
      <c r="F45" s="4"/>
      <c r="N45" s="23"/>
      <c r="O45" s="17"/>
      <c r="P45" s="24"/>
      <c r="Q45" s="24" t="str">
        <f t="shared" si="4"/>
        <v/>
      </c>
      <c r="S45" s="25"/>
      <c r="T45" s="17"/>
      <c r="U45" s="26"/>
      <c r="V45" s="26" t="str">
        <f t="shared" si="5"/>
        <v/>
      </c>
      <c r="X45" s="27"/>
      <c r="Y45" s="28"/>
      <c r="Z45" s="29"/>
      <c r="AA45" s="29" t="str">
        <f t="shared" si="6"/>
        <v/>
      </c>
    </row>
    <row r="46" spans="2:27" ht="16.5" thickBot="1" x14ac:dyDescent="0.3">
      <c r="B46" s="3"/>
      <c r="C46" s="4"/>
      <c r="D46" s="4"/>
      <c r="E46" s="5"/>
      <c r="F46" s="4"/>
      <c r="N46" s="23"/>
      <c r="O46" s="17"/>
      <c r="P46" s="24"/>
      <c r="Q46" s="24" t="str">
        <f t="shared" si="4"/>
        <v/>
      </c>
      <c r="S46" s="25"/>
      <c r="T46" s="17"/>
      <c r="U46" s="26"/>
      <c r="V46" s="26" t="str">
        <f t="shared" si="5"/>
        <v/>
      </c>
      <c r="X46" s="27"/>
      <c r="Y46" s="28"/>
      <c r="Z46" s="29"/>
      <c r="AA46" s="29" t="str">
        <f t="shared" si="6"/>
        <v/>
      </c>
    </row>
    <row r="47" spans="2:27" ht="16.5" thickBot="1" x14ac:dyDescent="0.3">
      <c r="B47" s="3"/>
      <c r="C47" s="4"/>
      <c r="D47" s="4"/>
      <c r="E47" s="5"/>
      <c r="F47" s="4"/>
      <c r="N47" s="23"/>
      <c r="O47" s="17"/>
      <c r="P47" s="24"/>
      <c r="Q47" s="24" t="str">
        <f t="shared" si="4"/>
        <v/>
      </c>
      <c r="S47" s="25"/>
      <c r="T47" s="17"/>
      <c r="U47" s="26"/>
      <c r="V47" s="26" t="str">
        <f t="shared" si="5"/>
        <v/>
      </c>
      <c r="X47" s="27"/>
      <c r="Y47" s="28"/>
      <c r="Z47" s="29"/>
      <c r="AA47" s="29" t="str">
        <f t="shared" si="6"/>
        <v/>
      </c>
    </row>
    <row r="48" spans="2:27" ht="16.5" thickBot="1" x14ac:dyDescent="0.3">
      <c r="B48" s="3"/>
      <c r="C48" s="4"/>
      <c r="D48" s="4"/>
      <c r="E48" s="5"/>
      <c r="F48" s="4"/>
      <c r="N48" s="23"/>
      <c r="O48" s="17"/>
      <c r="P48" s="24"/>
      <c r="Q48" s="24" t="str">
        <f t="shared" si="4"/>
        <v/>
      </c>
      <c r="S48" s="25"/>
      <c r="T48" s="17"/>
      <c r="U48" s="26"/>
      <c r="V48" s="26" t="str">
        <f t="shared" si="5"/>
        <v/>
      </c>
      <c r="X48" s="27"/>
      <c r="Y48" s="28"/>
      <c r="Z48" s="29"/>
      <c r="AA48" s="29" t="str">
        <f t="shared" si="6"/>
        <v/>
      </c>
    </row>
    <row r="49" spans="2:27" ht="16.5" thickBot="1" x14ac:dyDescent="0.3">
      <c r="B49" s="3"/>
      <c r="C49" s="4"/>
      <c r="D49" s="4"/>
      <c r="E49" s="5"/>
      <c r="F49" s="4"/>
      <c r="N49" s="23"/>
      <c r="O49" s="17"/>
      <c r="P49" s="24"/>
      <c r="Q49" s="24" t="str">
        <f t="shared" si="4"/>
        <v/>
      </c>
      <c r="S49" s="25"/>
      <c r="T49" s="17"/>
      <c r="U49" s="26"/>
      <c r="V49" s="26" t="str">
        <f t="shared" si="5"/>
        <v/>
      </c>
      <c r="X49" s="27"/>
      <c r="Y49" s="28"/>
      <c r="Z49" s="29"/>
      <c r="AA49" s="29" t="str">
        <f t="shared" si="6"/>
        <v/>
      </c>
    </row>
    <row r="50" spans="2:27" ht="16.5" thickBot="1" x14ac:dyDescent="0.3">
      <c r="B50" s="3"/>
      <c r="C50" s="4"/>
      <c r="D50" s="4"/>
      <c r="E50" s="5"/>
      <c r="F50" s="4"/>
      <c r="N50" s="23"/>
      <c r="O50" s="17"/>
      <c r="P50" s="24"/>
      <c r="Q50" s="24" t="str">
        <f t="shared" si="4"/>
        <v/>
      </c>
      <c r="S50" s="25"/>
      <c r="T50" s="17"/>
      <c r="U50" s="26"/>
      <c r="V50" s="26" t="str">
        <f t="shared" si="5"/>
        <v/>
      </c>
      <c r="X50" s="27"/>
      <c r="Y50" s="28"/>
      <c r="Z50" s="29"/>
      <c r="AA50" s="29" t="str">
        <f t="shared" si="6"/>
        <v/>
      </c>
    </row>
    <row r="51" spans="2:27" ht="16.5" thickBot="1" x14ac:dyDescent="0.3">
      <c r="B51" s="3"/>
      <c r="C51" s="4"/>
      <c r="D51" s="4"/>
      <c r="E51" s="5"/>
      <c r="F51" s="4"/>
      <c r="N51" s="82" t="s">
        <v>22</v>
      </c>
      <c r="O51" s="30">
        <f>SUM(O36:O50)</f>
        <v>0</v>
      </c>
      <c r="P51" s="30">
        <f>SUM(P36:P50)</f>
        <v>0</v>
      </c>
      <c r="Q51" s="31">
        <f>SUM($Q$36:$Q$50)</f>
        <v>0</v>
      </c>
      <c r="S51" s="83" t="s">
        <v>22</v>
      </c>
      <c r="T51" s="32">
        <f>SUM(T36:T50)</f>
        <v>0</v>
      </c>
      <c r="U51" s="32">
        <f>SUM(U36:U50)</f>
        <v>0</v>
      </c>
      <c r="V51" s="33">
        <f>SUM($V$36:$V$50)</f>
        <v>0</v>
      </c>
      <c r="X51" s="85" t="s">
        <v>22</v>
      </c>
      <c r="Y51" s="34">
        <f>SUM(Y36:Y50)</f>
        <v>0</v>
      </c>
      <c r="Z51" s="34">
        <f>SUM(Z36:Z50)</f>
        <v>0</v>
      </c>
      <c r="AA51" s="35">
        <f>SUM($AA$36:$AA$50)</f>
        <v>0</v>
      </c>
    </row>
    <row r="52" spans="2:27" ht="16.5" customHeight="1" thickBot="1" x14ac:dyDescent="0.3">
      <c r="B52" s="3"/>
      <c r="C52" s="4"/>
      <c r="D52" s="4"/>
      <c r="E52" s="5"/>
      <c r="F52" s="4"/>
      <c r="N52" s="9"/>
      <c r="O52" s="8"/>
      <c r="P52" s="8"/>
      <c r="Q52" s="8"/>
      <c r="S52" s="9"/>
      <c r="T52" s="8"/>
      <c r="U52" s="8"/>
      <c r="V52" s="8"/>
      <c r="X52" s="36"/>
      <c r="Y52" s="37"/>
      <c r="Z52" s="37"/>
      <c r="AA52" s="37"/>
    </row>
    <row r="53" spans="2:27" ht="16.5" customHeight="1" thickBot="1" x14ac:dyDescent="0.3">
      <c r="B53" s="3"/>
      <c r="C53" s="4"/>
      <c r="D53" s="4"/>
      <c r="E53" s="5"/>
      <c r="F53" s="4"/>
      <c r="N53" s="9"/>
      <c r="O53" s="8"/>
      <c r="P53" s="8"/>
      <c r="Q53" s="8"/>
      <c r="S53" s="9"/>
      <c r="T53" s="8"/>
      <c r="U53" s="8"/>
      <c r="V53" s="8"/>
      <c r="X53" s="36"/>
      <c r="Y53" s="37"/>
      <c r="Z53" s="37"/>
      <c r="AA53" s="37"/>
    </row>
    <row r="54" spans="2:27" ht="16.5" thickBot="1" x14ac:dyDescent="0.3">
      <c r="B54" s="3"/>
      <c r="C54" s="4"/>
      <c r="D54" s="4"/>
      <c r="E54" s="5"/>
      <c r="F54" s="4"/>
      <c r="G54" s="10"/>
      <c r="H54" s="10"/>
      <c r="N54" s="9"/>
      <c r="O54" s="8"/>
      <c r="P54" s="8"/>
      <c r="Q54" s="8"/>
      <c r="S54" s="9"/>
      <c r="T54" s="8"/>
      <c r="U54" s="8"/>
      <c r="V54" s="8"/>
      <c r="X54" s="36"/>
      <c r="Y54" s="37"/>
      <c r="Z54" s="37"/>
      <c r="AA54" s="37"/>
    </row>
    <row r="55" spans="2:27" ht="16.5" thickBot="1" x14ac:dyDescent="0.3">
      <c r="B55" s="3"/>
      <c r="C55" s="4"/>
      <c r="D55" s="4"/>
      <c r="E55" s="5"/>
      <c r="F55" s="4"/>
      <c r="G55" s="10"/>
      <c r="H55" s="10"/>
      <c r="N55" s="9"/>
      <c r="O55" s="8"/>
      <c r="P55" s="8"/>
      <c r="Q55" s="8"/>
      <c r="S55" s="9"/>
      <c r="T55" s="8"/>
      <c r="U55" s="8"/>
      <c r="V55" s="8"/>
      <c r="X55" s="36"/>
      <c r="Y55" s="37"/>
      <c r="Z55" s="37"/>
      <c r="AA55" s="37"/>
    </row>
    <row r="56" spans="2:27" ht="16.5" thickBot="1" x14ac:dyDescent="0.3">
      <c r="B56" s="3"/>
      <c r="C56" s="4"/>
      <c r="D56" s="4"/>
      <c r="E56" s="5"/>
      <c r="F56" s="4"/>
      <c r="G56" s="10"/>
      <c r="H56" s="10"/>
      <c r="N56" s="9"/>
      <c r="O56" s="8"/>
      <c r="P56" s="8"/>
      <c r="Q56" s="8"/>
      <c r="S56" s="9"/>
      <c r="T56" s="8"/>
      <c r="U56" s="8"/>
      <c r="V56" s="8"/>
      <c r="X56" s="36"/>
      <c r="Y56" s="37"/>
      <c r="Z56" s="37"/>
      <c r="AA56" s="37"/>
    </row>
    <row r="57" spans="2:27" ht="16.5" thickBot="1" x14ac:dyDescent="0.3">
      <c r="B57" s="3"/>
      <c r="C57" s="4"/>
      <c r="D57" s="4"/>
      <c r="E57" s="5"/>
      <c r="F57" s="4"/>
      <c r="N57" s="9"/>
      <c r="O57" s="8"/>
      <c r="P57" s="8"/>
      <c r="Q57" s="8"/>
      <c r="S57" s="9"/>
      <c r="T57" s="8"/>
      <c r="U57" s="8"/>
      <c r="V57" s="8"/>
      <c r="X57" s="36"/>
      <c r="Y57" s="37"/>
      <c r="Z57" s="37"/>
      <c r="AA57" s="37"/>
    </row>
    <row r="58" spans="2:27" ht="16.5" thickBot="1" x14ac:dyDescent="0.3">
      <c r="B58" s="3"/>
      <c r="C58" s="4"/>
      <c r="D58" s="4"/>
      <c r="E58" s="5"/>
      <c r="F58" s="4"/>
      <c r="N58" s="9"/>
      <c r="O58" s="8"/>
      <c r="P58" s="8"/>
      <c r="Q58" s="8"/>
      <c r="S58" s="9"/>
      <c r="T58" s="8"/>
      <c r="U58" s="8"/>
      <c r="V58" s="8"/>
      <c r="X58" s="36"/>
      <c r="Y58" s="37"/>
      <c r="Z58" s="37"/>
      <c r="AA58" s="37"/>
    </row>
    <row r="59" spans="2:27" ht="16.5" thickBot="1" x14ac:dyDescent="0.3">
      <c r="B59" s="3"/>
      <c r="C59" s="4"/>
      <c r="D59" s="4"/>
      <c r="E59" s="5"/>
      <c r="F59" s="4"/>
      <c r="N59" s="9"/>
      <c r="O59" s="8"/>
      <c r="P59" s="8"/>
      <c r="Q59" s="8"/>
      <c r="S59" s="9"/>
      <c r="T59" s="8"/>
      <c r="U59" s="8"/>
      <c r="V59" s="8"/>
      <c r="X59" s="36"/>
      <c r="Y59" s="37"/>
      <c r="Z59" s="37"/>
      <c r="AA59" s="37"/>
    </row>
    <row r="60" spans="2:27" x14ac:dyDescent="0.25">
      <c r="B60" s="7"/>
      <c r="C60" s="9"/>
      <c r="D60" s="9"/>
      <c r="E60" s="11"/>
      <c r="F60" s="9"/>
      <c r="N60" s="9"/>
      <c r="O60" s="8"/>
      <c r="P60" s="8"/>
      <c r="Q60" s="8"/>
      <c r="S60" s="9"/>
      <c r="T60" s="8"/>
      <c r="U60" s="8"/>
      <c r="V60" s="8"/>
      <c r="X60" s="36"/>
      <c r="Y60" s="37"/>
      <c r="Z60" s="37"/>
      <c r="AA60" s="37"/>
    </row>
    <row r="61" spans="2:27" x14ac:dyDescent="0.25">
      <c r="B61" s="7"/>
      <c r="C61" s="9"/>
      <c r="D61" s="9"/>
      <c r="E61" s="11"/>
      <c r="F61" s="9"/>
      <c r="N61" s="9"/>
      <c r="O61" s="8"/>
      <c r="P61" s="8"/>
      <c r="Q61" s="8"/>
      <c r="S61" s="9"/>
      <c r="T61" s="8"/>
      <c r="U61" s="8"/>
      <c r="V61" s="8"/>
      <c r="X61" s="36"/>
      <c r="Y61" s="37"/>
      <c r="Z61" s="37"/>
      <c r="AA61" s="37"/>
    </row>
    <row r="62" spans="2:27" x14ac:dyDescent="0.25">
      <c r="B62" s="7"/>
      <c r="C62" s="9"/>
      <c r="D62" s="9"/>
      <c r="E62" s="11"/>
      <c r="F62" s="9"/>
      <c r="N62" s="9"/>
      <c r="O62" s="8"/>
      <c r="P62" s="8"/>
      <c r="Q62" s="8"/>
      <c r="S62" s="9"/>
      <c r="T62" s="8"/>
      <c r="U62" s="8"/>
      <c r="V62" s="8"/>
      <c r="X62" s="36"/>
      <c r="Y62" s="37"/>
      <c r="Z62" s="37"/>
      <c r="AA62" s="37"/>
    </row>
    <row r="63" spans="2:27" x14ac:dyDescent="0.25">
      <c r="B63" s="7"/>
      <c r="C63" s="9"/>
      <c r="D63" s="9"/>
      <c r="E63" s="11"/>
      <c r="F63" s="9"/>
      <c r="N63" s="9"/>
      <c r="O63" s="8"/>
      <c r="P63" s="8"/>
      <c r="Q63" s="8"/>
      <c r="S63" s="9"/>
      <c r="T63" s="8"/>
      <c r="U63" s="8"/>
      <c r="V63" s="8"/>
      <c r="X63" s="36"/>
      <c r="Y63" s="37"/>
      <c r="Z63" s="37"/>
      <c r="AA63" s="37"/>
    </row>
    <row r="64" spans="2:27" x14ac:dyDescent="0.25">
      <c r="B64" s="7"/>
      <c r="C64" s="9"/>
      <c r="D64" s="9"/>
      <c r="E64" s="11"/>
      <c r="F64" s="9"/>
      <c r="N64" s="9"/>
      <c r="O64" s="8"/>
      <c r="P64" s="8"/>
      <c r="Q64" s="8"/>
      <c r="S64" s="9"/>
      <c r="T64" s="8"/>
      <c r="U64" s="8"/>
      <c r="V64" s="8"/>
      <c r="X64" s="36"/>
      <c r="Y64" s="37"/>
      <c r="Z64" s="37"/>
      <c r="AA64" s="37"/>
    </row>
    <row r="65" spans="2:6" x14ac:dyDescent="0.25">
      <c r="B65" s="7"/>
      <c r="C65" s="9"/>
      <c r="D65" s="9"/>
      <c r="E65" s="11"/>
      <c r="F65" s="9"/>
    </row>
    <row r="66" spans="2:6" x14ac:dyDescent="0.25">
      <c r="B66" s="7"/>
      <c r="C66" s="9"/>
      <c r="D66" s="9"/>
      <c r="E66" s="11"/>
      <c r="F66" s="9"/>
    </row>
    <row r="67" spans="2:6" x14ac:dyDescent="0.25">
      <c r="B67" s="7"/>
      <c r="C67" s="9"/>
      <c r="D67" s="9"/>
      <c r="E67" s="11"/>
      <c r="F67" s="9"/>
    </row>
    <row r="68" spans="2:6" x14ac:dyDescent="0.25">
      <c r="B68" s="7"/>
      <c r="C68" s="9"/>
      <c r="D68" s="9"/>
      <c r="E68" s="11"/>
      <c r="F68" s="9"/>
    </row>
    <row r="69" spans="2:6" x14ac:dyDescent="0.25">
      <c r="B69" s="7"/>
      <c r="C69" s="9"/>
      <c r="D69" s="9"/>
      <c r="E69" s="11"/>
      <c r="F69" s="9"/>
    </row>
    <row r="70" spans="2:6" x14ac:dyDescent="0.25">
      <c r="B70" s="7"/>
      <c r="C70" s="9"/>
      <c r="D70" s="9"/>
      <c r="E70" s="11"/>
      <c r="F70" s="9"/>
    </row>
    <row r="71" spans="2:6" x14ac:dyDescent="0.25">
      <c r="B71" s="7"/>
      <c r="C71" s="9"/>
      <c r="D71" s="9"/>
      <c r="E71" s="11"/>
      <c r="F71" s="9"/>
    </row>
    <row r="72" spans="2:6" x14ac:dyDescent="0.25">
      <c r="B72" s="7"/>
      <c r="C72" s="9"/>
      <c r="D72" s="9"/>
      <c r="E72" s="11"/>
      <c r="F72" s="9"/>
    </row>
    <row r="73" spans="2:6" x14ac:dyDescent="0.25">
      <c r="B73" s="7"/>
      <c r="C73" s="9"/>
      <c r="D73" s="9"/>
      <c r="E73" s="11"/>
      <c r="F73" s="9"/>
    </row>
    <row r="74" spans="2:6" x14ac:dyDescent="0.25">
      <c r="B74" s="7"/>
      <c r="C74" s="9"/>
      <c r="D74" s="9"/>
      <c r="E74" s="11"/>
      <c r="F74" s="9"/>
    </row>
    <row r="75" spans="2:6" x14ac:dyDescent="0.25">
      <c r="B75" s="7"/>
      <c r="C75" s="9"/>
      <c r="D75" s="9"/>
      <c r="E75" s="11"/>
      <c r="F75" s="9"/>
    </row>
    <row r="76" spans="2:6" x14ac:dyDescent="0.25">
      <c r="B76" s="7"/>
      <c r="C76" s="9"/>
      <c r="D76" s="9"/>
      <c r="E76" s="11"/>
      <c r="F76" s="9"/>
    </row>
    <row r="77" spans="2:6" x14ac:dyDescent="0.25">
      <c r="B77" s="7"/>
      <c r="C77" s="9"/>
      <c r="D77" s="9"/>
      <c r="E77" s="11"/>
      <c r="F77" s="9"/>
    </row>
    <row r="78" spans="2:6" x14ac:dyDescent="0.25">
      <c r="B78" s="7"/>
      <c r="C78" s="9"/>
      <c r="D78" s="9"/>
      <c r="E78" s="11"/>
      <c r="F78" s="9"/>
    </row>
    <row r="79" spans="2:6" x14ac:dyDescent="0.25">
      <c r="B79" s="7"/>
      <c r="C79" s="9"/>
      <c r="D79" s="9"/>
      <c r="E79" s="11"/>
      <c r="F79" s="9"/>
    </row>
    <row r="80" spans="2:6" x14ac:dyDescent="0.25">
      <c r="B80" s="7"/>
      <c r="C80" s="9"/>
      <c r="D80" s="9"/>
      <c r="E80" s="11"/>
      <c r="F80" s="9"/>
    </row>
    <row r="81" spans="2:6" x14ac:dyDescent="0.25">
      <c r="B81" s="7"/>
      <c r="C81" s="9"/>
      <c r="D81" s="9"/>
      <c r="E81" s="11"/>
      <c r="F81" s="9"/>
    </row>
    <row r="82" spans="2:6" x14ac:dyDescent="0.25">
      <c r="B82" s="7"/>
      <c r="C82" s="9"/>
      <c r="D82" s="9"/>
      <c r="E82" s="11"/>
      <c r="F82" s="9"/>
    </row>
    <row r="83" spans="2:6" x14ac:dyDescent="0.25">
      <c r="B83" s="7"/>
      <c r="C83" s="9"/>
      <c r="D83" s="9"/>
      <c r="E83" s="11"/>
      <c r="F83" s="9"/>
    </row>
    <row r="84" spans="2:6" x14ac:dyDescent="0.25">
      <c r="B84" s="7"/>
      <c r="C84" s="9"/>
      <c r="D84" s="9"/>
      <c r="E84" s="11"/>
      <c r="F84" s="9"/>
    </row>
    <row r="85" spans="2:6" x14ac:dyDescent="0.25">
      <c r="B85" s="7"/>
      <c r="C85" s="9"/>
      <c r="D85" s="9"/>
      <c r="E85" s="11"/>
      <c r="F85" s="9"/>
    </row>
    <row r="86" spans="2:6" x14ac:dyDescent="0.25">
      <c r="B86" s="7"/>
      <c r="C86" s="9"/>
      <c r="D86" s="9"/>
      <c r="E86" s="11"/>
      <c r="F86" s="9"/>
    </row>
    <row r="87" spans="2:6" x14ac:dyDescent="0.25">
      <c r="B87" s="7"/>
      <c r="C87" s="9"/>
      <c r="D87" s="9"/>
      <c r="E87" s="11"/>
      <c r="F87" s="9"/>
    </row>
    <row r="88" spans="2:6" x14ac:dyDescent="0.25">
      <c r="B88" s="7"/>
      <c r="C88" s="9"/>
      <c r="D88" s="9"/>
      <c r="E88" s="11"/>
      <c r="F88" s="9"/>
    </row>
    <row r="89" spans="2:6" x14ac:dyDescent="0.25">
      <c r="B89" s="7"/>
      <c r="C89" s="9"/>
      <c r="D89" s="9"/>
      <c r="E89" s="11"/>
      <c r="F89" s="9"/>
    </row>
    <row r="90" spans="2:6" x14ac:dyDescent="0.25">
      <c r="B90" s="7"/>
      <c r="C90" s="9"/>
      <c r="D90" s="9"/>
      <c r="E90" s="11"/>
      <c r="F90" s="9"/>
    </row>
    <row r="91" spans="2:6" x14ac:dyDescent="0.25">
      <c r="B91" s="7"/>
      <c r="C91" s="9"/>
      <c r="D91" s="9"/>
      <c r="E91" s="11"/>
      <c r="F91" s="9"/>
    </row>
    <row r="92" spans="2:6" x14ac:dyDescent="0.25">
      <c r="B92" s="7"/>
      <c r="C92" s="9"/>
      <c r="D92" s="9"/>
      <c r="E92" s="11"/>
      <c r="F92" s="9"/>
    </row>
    <row r="93" spans="2:6" x14ac:dyDescent="0.25">
      <c r="B93" s="7"/>
      <c r="C93" s="9"/>
      <c r="D93" s="9"/>
      <c r="E93" s="11"/>
      <c r="F93" s="9"/>
    </row>
    <row r="94" spans="2:6" x14ac:dyDescent="0.25">
      <c r="B94" s="7"/>
      <c r="C94" s="9"/>
      <c r="D94" s="9"/>
      <c r="E94" s="11"/>
      <c r="F94" s="9"/>
    </row>
    <row r="95" spans="2:6" x14ac:dyDescent="0.25">
      <c r="B95" s="7"/>
      <c r="C95" s="9"/>
      <c r="D95" s="9"/>
      <c r="E95" s="11"/>
      <c r="F95" s="9"/>
    </row>
    <row r="96" spans="2:6" x14ac:dyDescent="0.25">
      <c r="B96" s="7"/>
      <c r="C96" s="9"/>
      <c r="D96" s="9"/>
      <c r="E96" s="11"/>
      <c r="F96" s="9"/>
    </row>
    <row r="97" spans="2:6" x14ac:dyDescent="0.25">
      <c r="B97" s="7"/>
      <c r="C97" s="9"/>
      <c r="D97" s="9"/>
      <c r="E97" s="11"/>
      <c r="F97" s="9"/>
    </row>
    <row r="98" spans="2:6" x14ac:dyDescent="0.25">
      <c r="B98" s="7"/>
      <c r="C98" s="9"/>
      <c r="D98" s="9"/>
      <c r="E98" s="11"/>
      <c r="F98" s="9"/>
    </row>
    <row r="99" spans="2:6" x14ac:dyDescent="0.25">
      <c r="B99" s="7"/>
      <c r="C99" s="9"/>
      <c r="D99" s="9"/>
      <c r="E99" s="11"/>
      <c r="F99" s="9"/>
    </row>
    <row r="100" spans="2:6" x14ac:dyDescent="0.25">
      <c r="B100" s="7"/>
      <c r="C100" s="9"/>
      <c r="D100" s="9"/>
      <c r="E100" s="11"/>
      <c r="F100" s="9"/>
    </row>
    <row r="101" spans="2:6" x14ac:dyDescent="0.25">
      <c r="B101" s="7"/>
      <c r="C101" s="9"/>
      <c r="D101" s="9"/>
      <c r="E101" s="11"/>
      <c r="F101" s="9"/>
    </row>
    <row r="102" spans="2:6" x14ac:dyDescent="0.25">
      <c r="B102" s="7"/>
      <c r="C102" s="9"/>
      <c r="D102" s="9"/>
      <c r="E102" s="11"/>
      <c r="F102" s="9"/>
    </row>
    <row r="103" spans="2:6" x14ac:dyDescent="0.25">
      <c r="B103" s="7"/>
      <c r="C103" s="9"/>
      <c r="D103" s="9"/>
      <c r="E103" s="11"/>
      <c r="F103" s="9"/>
    </row>
    <row r="104" spans="2:6" x14ac:dyDescent="0.25">
      <c r="B104" s="7"/>
      <c r="C104" s="9"/>
      <c r="D104" s="9"/>
      <c r="E104" s="11"/>
      <c r="F104" s="9"/>
    </row>
    <row r="105" spans="2:6" x14ac:dyDescent="0.25">
      <c r="B105" s="7"/>
      <c r="C105" s="9"/>
      <c r="D105" s="9"/>
      <c r="E105" s="11"/>
      <c r="F105" s="9"/>
    </row>
    <row r="106" spans="2:6" x14ac:dyDescent="0.25">
      <c r="B106" s="7"/>
      <c r="C106" s="9"/>
      <c r="D106" s="9"/>
      <c r="E106" s="11"/>
      <c r="F106" s="9"/>
    </row>
    <row r="107" spans="2:6" x14ac:dyDescent="0.25">
      <c r="B107" s="7"/>
      <c r="C107" s="9"/>
      <c r="D107" s="9"/>
      <c r="E107" s="11"/>
      <c r="F107" s="9"/>
    </row>
    <row r="108" spans="2:6" x14ac:dyDescent="0.25">
      <c r="B108" s="7"/>
      <c r="C108" s="9"/>
      <c r="D108" s="9"/>
      <c r="E108" s="11"/>
      <c r="F108" s="9"/>
    </row>
    <row r="109" spans="2:6" x14ac:dyDescent="0.25">
      <c r="B109" s="7"/>
      <c r="C109" s="9"/>
      <c r="D109" s="9"/>
      <c r="E109" s="11"/>
      <c r="F109" s="9"/>
    </row>
    <row r="110" spans="2:6" x14ac:dyDescent="0.25">
      <c r="B110" s="7"/>
      <c r="C110" s="9"/>
      <c r="D110" s="9"/>
      <c r="E110" s="11"/>
      <c r="F110" s="9"/>
    </row>
    <row r="111" spans="2:6" x14ac:dyDescent="0.25">
      <c r="B111" s="7"/>
      <c r="C111" s="9"/>
      <c r="D111" s="9"/>
      <c r="E111" s="11"/>
      <c r="F111" s="9"/>
    </row>
    <row r="112" spans="2:6" x14ac:dyDescent="0.25">
      <c r="B112" s="7"/>
      <c r="C112" s="9"/>
      <c r="D112" s="9"/>
      <c r="E112" s="11"/>
      <c r="F112" s="9"/>
    </row>
    <row r="113" spans="2:6" x14ac:dyDescent="0.25">
      <c r="B113" s="7"/>
      <c r="C113" s="9"/>
      <c r="D113" s="9"/>
      <c r="E113" s="11"/>
      <c r="F113" s="9"/>
    </row>
    <row r="114" spans="2:6" x14ac:dyDescent="0.25">
      <c r="B114" s="7"/>
      <c r="C114" s="9"/>
      <c r="D114" s="9"/>
      <c r="E114" s="11"/>
      <c r="F114" s="9"/>
    </row>
    <row r="115" spans="2:6" x14ac:dyDescent="0.25">
      <c r="B115" s="7"/>
      <c r="C115" s="9"/>
      <c r="D115" s="9"/>
      <c r="E115" s="11"/>
      <c r="F115" s="9"/>
    </row>
    <row r="116" spans="2:6" x14ac:dyDescent="0.25">
      <c r="B116" s="7"/>
      <c r="C116" s="9"/>
      <c r="D116" s="9"/>
      <c r="E116" s="11"/>
      <c r="F116" s="9"/>
    </row>
    <row r="117" spans="2:6" x14ac:dyDescent="0.25">
      <c r="B117" s="7"/>
      <c r="C117" s="9"/>
      <c r="D117" s="9"/>
      <c r="E117" s="11"/>
      <c r="F117" s="9"/>
    </row>
    <row r="118" spans="2:6" x14ac:dyDescent="0.25">
      <c r="B118" s="7"/>
      <c r="C118" s="9"/>
      <c r="D118" s="9"/>
      <c r="E118" s="11"/>
      <c r="F118" s="9"/>
    </row>
    <row r="119" spans="2:6" x14ac:dyDescent="0.25">
      <c r="B119" s="7"/>
      <c r="C119" s="9"/>
      <c r="D119" s="9"/>
      <c r="E119" s="11"/>
      <c r="F119" s="9"/>
    </row>
    <row r="120" spans="2:6" x14ac:dyDescent="0.25">
      <c r="C120" s="9"/>
      <c r="D120" s="9"/>
    </row>
    <row r="121" spans="2:6" x14ac:dyDescent="0.25">
      <c r="C121" s="9"/>
    </row>
    <row r="122" spans="2:6" x14ac:dyDescent="0.25">
      <c r="C122" s="9"/>
    </row>
    <row r="123" spans="2:6" x14ac:dyDescent="0.25">
      <c r="C123" s="9"/>
    </row>
    <row r="124" spans="2:6" x14ac:dyDescent="0.25">
      <c r="C124" s="9"/>
    </row>
  </sheetData>
  <sheetProtection algorithmName="SHA-512" hashValue="de6jU77KIpiNGAxMVK79FS/sjS+TG0qG6B+RHTnlCRVSvrKTG62fWVrgMwJloLkNBdDsBsl2V6vYL3x6a4ZzqA==" saltValue="SQvc6a4S0yGmSvCH7+piKg==" spinCount="100000" sheet="1" objects="1" scenarios="1"/>
  <mergeCells count="51">
    <mergeCell ref="AA25:AA26"/>
    <mergeCell ref="Z25:Z26"/>
    <mergeCell ref="X25:X26"/>
    <mergeCell ref="Y25:Y26"/>
    <mergeCell ref="K21:L21"/>
    <mergeCell ref="O25:O26"/>
    <mergeCell ref="P25:P26"/>
    <mergeCell ref="Q25:Q26"/>
    <mergeCell ref="I20:J20"/>
    <mergeCell ref="K14:L14"/>
    <mergeCell ref="K15:L15"/>
    <mergeCell ref="K16:L16"/>
    <mergeCell ref="K17:L17"/>
    <mergeCell ref="K18:L18"/>
    <mergeCell ref="K19:L19"/>
    <mergeCell ref="K20:L20"/>
    <mergeCell ref="I14:J14"/>
    <mergeCell ref="I15:J15"/>
    <mergeCell ref="I16:J16"/>
    <mergeCell ref="H2:L3"/>
    <mergeCell ref="X34:X35"/>
    <mergeCell ref="Y34:Y35"/>
    <mergeCell ref="I17:J17"/>
    <mergeCell ref="I18:J18"/>
    <mergeCell ref="J8:L8"/>
    <mergeCell ref="J9:L9"/>
    <mergeCell ref="J10:L10"/>
    <mergeCell ref="H12:L12"/>
    <mergeCell ref="I13:J13"/>
    <mergeCell ref="K13:L13"/>
    <mergeCell ref="H6:I6"/>
    <mergeCell ref="J6:L6"/>
    <mergeCell ref="N25:N26"/>
    <mergeCell ref="K22:L22"/>
    <mergeCell ref="I19:J19"/>
    <mergeCell ref="Z34:Z35"/>
    <mergeCell ref="AA34:AA35"/>
    <mergeCell ref="B2:F3"/>
    <mergeCell ref="N34:N35"/>
    <mergeCell ref="O34:O35"/>
    <mergeCell ref="P34:P35"/>
    <mergeCell ref="Q34:Q35"/>
    <mergeCell ref="S34:S35"/>
    <mergeCell ref="T34:T35"/>
    <mergeCell ref="U34:U35"/>
    <mergeCell ref="V34:V35"/>
    <mergeCell ref="H8:I8"/>
    <mergeCell ref="H9:I9"/>
    <mergeCell ref="H10:I10"/>
    <mergeCell ref="H5:I5"/>
    <mergeCell ref="J5:L5"/>
  </mergeCells>
  <conditionalFormatting sqref="E5:E59 I14:L21 P27:Q32 Y27:AA32 O36:Q51 T36:V51 Y36:AA51">
    <cfRule type="expression" dxfId="3" priority="1">
      <formula>$J$8="Japan"</formula>
    </cfRule>
    <cfRule type="expression" dxfId="2" priority="2">
      <formula>$J$8="United Kingdom"</formula>
    </cfRule>
    <cfRule type="expression" dxfId="1" priority="3">
      <formula>$J$8="Europe"</formula>
    </cfRule>
    <cfRule type="expression" dxfId="0" priority="4">
      <formula>$J$8="United States"</formula>
    </cfRule>
  </conditionalFormatting>
  <dataValidations count="3">
    <dataValidation type="list" allowBlank="1" showInputMessage="1" showErrorMessage="1" sqref="J8:L8" xr:uid="{83534D3A-FB55-481F-8ED6-49B227B37F5A}">
      <formula1>Country_ddown</formula1>
    </dataValidation>
    <dataValidation type="list" allowBlank="1" showInputMessage="1" showErrorMessage="1" sqref="D5:D59" xr:uid="{8AA74CC5-B413-406C-BAC8-DFF433936F38}">
      <formula1>INDIRECT(C5)</formula1>
    </dataValidation>
    <dataValidation type="list" allowBlank="1" showInputMessage="1" showErrorMessage="1" sqref="C5:C59" xr:uid="{2452F69B-92AE-4649-A741-8AC5037664E4}">
      <formula1>MainCategory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FC44-55EB-4984-88B6-AA7602437B77}">
  <dimension ref="A1:M19"/>
  <sheetViews>
    <sheetView workbookViewId="0">
      <selection activeCell="G7" sqref="G7"/>
    </sheetView>
  </sheetViews>
  <sheetFormatPr defaultRowHeight="15.75" x14ac:dyDescent="0.25"/>
  <cols>
    <col min="1" max="1" width="23.140625" style="43" customWidth="1"/>
    <col min="2" max="2" width="21.140625" style="43" customWidth="1"/>
    <col min="3" max="4" width="9.85546875" style="43" customWidth="1"/>
    <col min="5" max="5" width="24.28515625" style="43" customWidth="1"/>
    <col min="6" max="6" width="9.140625" style="43"/>
    <col min="7" max="7" width="18.28515625" style="43" customWidth="1"/>
    <col min="8" max="10" width="9.140625" style="43"/>
    <col min="11" max="11" width="20.140625" style="43" customWidth="1"/>
    <col min="12" max="12" width="9.140625" style="43"/>
    <col min="13" max="13" width="11.28515625" style="43" customWidth="1"/>
    <col min="14" max="14" width="16.42578125" style="43" customWidth="1"/>
    <col min="15" max="16384" width="9.140625" style="43"/>
  </cols>
  <sheetData>
    <row r="1" spans="1:13" ht="16.5" thickBot="1" x14ac:dyDescent="0.3">
      <c r="A1" s="38" t="s">
        <v>15</v>
      </c>
      <c r="B1" s="39" t="s">
        <v>16</v>
      </c>
      <c r="C1" s="40" t="s">
        <v>9</v>
      </c>
      <c r="D1" s="41"/>
      <c r="E1" s="42" t="s">
        <v>27</v>
      </c>
      <c r="G1" s="43" t="s">
        <v>43</v>
      </c>
      <c r="H1" s="43">
        <v>500</v>
      </c>
      <c r="I1" s="43" t="e">
        <f>IF(Dashboard!K20&gt;=H1,Dashboard!K20,NA())</f>
        <v>#N/A</v>
      </c>
    </row>
    <row r="2" spans="1:13" ht="16.5" thickBot="1" x14ac:dyDescent="0.3">
      <c r="A2" s="44" t="s">
        <v>10</v>
      </c>
      <c r="B2" s="45" t="s">
        <v>11</v>
      </c>
      <c r="C2" s="46" t="s">
        <v>12</v>
      </c>
      <c r="E2" s="47" t="str">
        <f>IF(COUNTIF(Dashboard!C5:C59, "Income")&gt;=5,"","Income")</f>
        <v>Income</v>
      </c>
      <c r="G2" s="43" t="s">
        <v>41</v>
      </c>
      <c r="H2" s="43">
        <v>250</v>
      </c>
      <c r="I2" s="43" t="e">
        <f>IF(AND(Dashboard!K20&lt;=H1,Dashboard!K20&gt;=H2),Dashboard!K20,NA())</f>
        <v>#N/A</v>
      </c>
      <c r="K2" s="177" t="e" vm="1">
        <v>#VALUE!</v>
      </c>
      <c r="L2" s="177"/>
      <c r="M2" s="177"/>
    </row>
    <row r="3" spans="1:13" ht="16.5" thickBot="1" x14ac:dyDescent="0.3">
      <c r="A3" s="48" t="s">
        <v>40</v>
      </c>
      <c r="B3" s="49" t="s">
        <v>13</v>
      </c>
      <c r="C3" s="50" t="s">
        <v>14</v>
      </c>
      <c r="E3" s="47" t="str">
        <f>IF(COUNTIF(Dashboard!C5:C59, "SavingsInvestments")&gt;=5,"","SavingsInvestments")</f>
        <v>SavingsInvestments</v>
      </c>
      <c r="G3" s="43" t="s">
        <v>42</v>
      </c>
      <c r="H3" s="43">
        <v>0</v>
      </c>
      <c r="I3" s="43">
        <f>IF(Dashboard!K20&lt;=H2,Dashboard!K20, NA())</f>
        <v>0</v>
      </c>
      <c r="K3" s="177"/>
      <c r="L3" s="177"/>
      <c r="M3" s="177"/>
    </row>
    <row r="4" spans="1:13" ht="16.5" thickBot="1" x14ac:dyDescent="0.3">
      <c r="A4" s="48" t="s">
        <v>34</v>
      </c>
      <c r="B4" s="49" t="s">
        <v>35</v>
      </c>
      <c r="C4" s="50" t="s">
        <v>36</v>
      </c>
      <c r="E4" s="47" t="str">
        <f>IF(COUNTIF(Dashboard!C5:C59, "Bills")&gt;=15,"","Bills")</f>
        <v>Bills</v>
      </c>
      <c r="K4" s="177"/>
      <c r="L4" s="177"/>
      <c r="M4" s="177"/>
    </row>
    <row r="5" spans="1:13" ht="16.5" thickBot="1" x14ac:dyDescent="0.3">
      <c r="A5" s="51" t="s">
        <v>37</v>
      </c>
      <c r="B5" s="52" t="s">
        <v>38</v>
      </c>
      <c r="C5" s="53" t="s">
        <v>39</v>
      </c>
      <c r="E5" s="47" t="str">
        <f>IF(COUNTIF(Dashboard!C5:C59, "Expenses")&gt;=15,"","Expenses")</f>
        <v>Expenses</v>
      </c>
      <c r="K5" s="177"/>
      <c r="L5" s="177"/>
      <c r="M5" s="177"/>
    </row>
    <row r="6" spans="1:13" x14ac:dyDescent="0.25">
      <c r="E6" s="54" t="str">
        <f>IF(COUNTIF(Dashboard!C5:C59, "Debt")&gt;=15,"","Debt")</f>
        <v>Debt</v>
      </c>
      <c r="K6" s="177"/>
      <c r="L6" s="177"/>
      <c r="M6" s="177"/>
    </row>
    <row r="7" spans="1:13" x14ac:dyDescent="0.25">
      <c r="K7" s="177"/>
      <c r="L7" s="177"/>
      <c r="M7" s="177"/>
    </row>
    <row r="8" spans="1:13" x14ac:dyDescent="0.25">
      <c r="K8" s="177"/>
      <c r="L8" s="177"/>
      <c r="M8" s="177"/>
    </row>
    <row r="9" spans="1:13" x14ac:dyDescent="0.25">
      <c r="K9" s="177"/>
      <c r="L9" s="177"/>
      <c r="M9" s="177"/>
    </row>
    <row r="10" spans="1:13" x14ac:dyDescent="0.25">
      <c r="K10" s="93" t="s">
        <v>45</v>
      </c>
      <c r="L10" s="177"/>
      <c r="M10" s="177"/>
    </row>
    <row r="11" spans="1:13" x14ac:dyDescent="0.25">
      <c r="K11" s="177" t="s">
        <v>46</v>
      </c>
      <c r="L11" s="177"/>
      <c r="M11" s="177"/>
    </row>
    <row r="12" spans="1:13" x14ac:dyDescent="0.25">
      <c r="K12" s="178" t="s">
        <v>47</v>
      </c>
      <c r="L12" s="178"/>
      <c r="M12" s="178"/>
    </row>
    <row r="13" spans="1:13" x14ac:dyDescent="0.25">
      <c r="E13" s="55"/>
      <c r="K13" s="178" t="s">
        <v>48</v>
      </c>
      <c r="L13" s="178"/>
      <c r="M13" s="178"/>
    </row>
    <row r="14" spans="1:13" x14ac:dyDescent="0.25">
      <c r="E14" s="55"/>
      <c r="K14" s="178"/>
      <c r="L14" s="178"/>
      <c r="M14" s="178"/>
    </row>
    <row r="15" spans="1:13" x14ac:dyDescent="0.25">
      <c r="E15" s="55"/>
      <c r="K15" s="178"/>
      <c r="L15" s="178"/>
      <c r="M15" s="178"/>
    </row>
    <row r="16" spans="1:13" x14ac:dyDescent="0.25">
      <c r="E16" s="55"/>
      <c r="K16" s="178"/>
      <c r="L16" s="178"/>
      <c r="M16" s="178"/>
    </row>
    <row r="17" spans="5:13" x14ac:dyDescent="0.25">
      <c r="E17" s="55"/>
      <c r="K17" s="178"/>
      <c r="L17" s="178"/>
      <c r="M17" s="178"/>
    </row>
    <row r="18" spans="5:13" x14ac:dyDescent="0.25">
      <c r="K18" s="178"/>
      <c r="L18" s="178"/>
      <c r="M18" s="178"/>
    </row>
    <row r="19" spans="5:13" x14ac:dyDescent="0.25">
      <c r="K19" s="178"/>
      <c r="L19" s="178"/>
      <c r="M19" s="178"/>
    </row>
  </sheetData>
  <sheetProtection algorithmName="SHA-512" hashValue="E0Z0eaeZzrZIgDWuTLlMnQ5oiUNY8n6V9vYczkQNJtcz2p0IOkFr1SKv+VRYwRqBelkYiaDR7GpuCwlKxPEUUQ==" saltValue="hkfhY2V32sSINdus2u3Iiw==" spinCount="100000" sheet="1" objects="1" scenarios="1"/>
  <mergeCells count="11">
    <mergeCell ref="K19:M19"/>
    <mergeCell ref="K13:M13"/>
    <mergeCell ref="K14:M14"/>
    <mergeCell ref="K15:M15"/>
    <mergeCell ref="K16:M16"/>
    <mergeCell ref="K17:M17"/>
    <mergeCell ref="K2:M9"/>
    <mergeCell ref="K10:M10"/>
    <mergeCell ref="K11:M11"/>
    <mergeCell ref="K12:M12"/>
    <mergeCell ref="K18:M18"/>
  </mergeCells>
  <hyperlinks>
    <hyperlink ref="K10" r:id="rId1" xr:uid="{88D41882-A17D-4499-909A-DBCCC2973FDF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Personalize</vt:lpstr>
      <vt:lpstr>Dashboard</vt:lpstr>
      <vt:lpstr>Tables</vt:lpstr>
      <vt:lpstr>Bills</vt:lpstr>
      <vt:lpstr>Country_ddown</vt:lpstr>
      <vt:lpstr>Debt</vt:lpstr>
      <vt:lpstr>Expenses</vt:lpstr>
      <vt:lpstr>Income</vt:lpstr>
      <vt:lpstr>MainCategory</vt:lpstr>
      <vt:lpstr>SavingsInvestments</vt:lpstr>
      <vt:lpstr>TransactionLog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Budget Spreadsheet -Free</dc:title>
  <dc:creator>Charles Noble III</dc:creator>
  <cp:lastModifiedBy>Charles Noble III</cp:lastModifiedBy>
  <cp:lastPrinted>2024-04-10T00:08:24Z</cp:lastPrinted>
  <dcterms:created xsi:type="dcterms:W3CDTF">2024-04-09T20:18:58Z</dcterms:created>
  <dcterms:modified xsi:type="dcterms:W3CDTF">2024-06-01T15:06:15Z</dcterms:modified>
</cp:coreProperties>
</file>